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E:\84 Templates\Set of 84\"/>
    </mc:Choice>
  </mc:AlternateContent>
  <xr:revisionPtr revIDLastSave="0" documentId="13_ncr:1_{10CDF278-2C62-42E7-9513-D8FBC464F2F4}" xr6:coauthVersionLast="47" xr6:coauthVersionMax="47" xr10:uidLastSave="{00000000-0000-0000-0000-000000000000}"/>
  <bookViews>
    <workbookView xWindow="-120" yWindow="-120" windowWidth="20730" windowHeight="11760" xr2:uid="{00000000-000D-0000-FFFF-FFFF00000000}"/>
  </bookViews>
  <sheets>
    <sheet name="Main Tracker" sheetId="1" r:id="rId1"/>
    <sheet name="Data Entry" sheetId="2" r:id="rId2"/>
    <sheet name="Instructions" sheetId="3" r:id="rId3"/>
  </sheets>
  <calcPr calcId="191029"/>
</workbook>
</file>

<file path=xl/calcChain.xml><?xml version="1.0" encoding="utf-8"?>
<calcChain xmlns="http://schemas.openxmlformats.org/spreadsheetml/2006/main">
  <c r="F38" i="1" l="1"/>
  <c r="E38" i="1"/>
  <c r="F37" i="1"/>
  <c r="E37" i="1"/>
  <c r="F36" i="1"/>
  <c r="E36" i="1"/>
  <c r="F35" i="1"/>
  <c r="E35" i="1"/>
  <c r="F34" i="1"/>
  <c r="E34" i="1"/>
  <c r="F33" i="1"/>
  <c r="E33" i="1"/>
  <c r="N27" i="1"/>
  <c r="M27" i="1"/>
  <c r="L27" i="1"/>
  <c r="I27" i="1"/>
  <c r="H27" i="1"/>
  <c r="G27" i="1"/>
  <c r="F27" i="1"/>
  <c r="J27" i="1" s="1"/>
  <c r="K27" i="1" s="1"/>
  <c r="E27" i="1"/>
  <c r="D27" i="1"/>
  <c r="C27" i="1"/>
  <c r="B27" i="1"/>
  <c r="N26" i="1"/>
  <c r="M26" i="1"/>
  <c r="L26" i="1"/>
  <c r="I26" i="1"/>
  <c r="H26" i="1"/>
  <c r="G26" i="1"/>
  <c r="F26" i="1"/>
  <c r="J26" i="1" s="1"/>
  <c r="K26" i="1" s="1"/>
  <c r="E26" i="1"/>
  <c r="D26" i="1"/>
  <c r="C26" i="1"/>
  <c r="B26" i="1"/>
  <c r="N25" i="1"/>
  <c r="M25" i="1"/>
  <c r="L25" i="1"/>
  <c r="I25" i="1"/>
  <c r="H25" i="1"/>
  <c r="G25" i="1"/>
  <c r="F25" i="1"/>
  <c r="J25" i="1" s="1"/>
  <c r="K25" i="1" s="1"/>
  <c r="E25" i="1"/>
  <c r="D25" i="1"/>
  <c r="C25" i="1"/>
  <c r="B25" i="1"/>
  <c r="N24" i="1"/>
  <c r="M24" i="1"/>
  <c r="L24" i="1"/>
  <c r="I24" i="1"/>
  <c r="H24" i="1"/>
  <c r="G24" i="1"/>
  <c r="F24" i="1"/>
  <c r="J24" i="1" s="1"/>
  <c r="K24" i="1" s="1"/>
  <c r="E24" i="1"/>
  <c r="D24" i="1"/>
  <c r="C24" i="1"/>
  <c r="B24" i="1"/>
  <c r="N23" i="1"/>
  <c r="M23" i="1"/>
  <c r="L23" i="1"/>
  <c r="I23" i="1"/>
  <c r="H23" i="1"/>
  <c r="G23" i="1"/>
  <c r="F23" i="1"/>
  <c r="J23" i="1" s="1"/>
  <c r="K23" i="1" s="1"/>
  <c r="E23" i="1"/>
  <c r="D23" i="1"/>
  <c r="C23" i="1"/>
  <c r="B23" i="1"/>
  <c r="N22" i="1"/>
  <c r="M22" i="1"/>
  <c r="L22" i="1"/>
  <c r="I22" i="1"/>
  <c r="H22" i="1"/>
  <c r="G22" i="1"/>
  <c r="F22" i="1"/>
  <c r="J22" i="1" s="1"/>
  <c r="K22" i="1" s="1"/>
  <c r="E22" i="1"/>
  <c r="D22" i="1"/>
  <c r="C22" i="1"/>
  <c r="B22" i="1"/>
  <c r="N21" i="1"/>
  <c r="M21" i="1"/>
  <c r="L21" i="1"/>
  <c r="I21" i="1"/>
  <c r="H21" i="1"/>
  <c r="G21" i="1"/>
  <c r="F21" i="1"/>
  <c r="J21" i="1" s="1"/>
  <c r="K21" i="1" s="1"/>
  <c r="E21" i="1"/>
  <c r="D21" i="1"/>
  <c r="C21" i="1"/>
  <c r="B21" i="1"/>
  <c r="N20" i="1"/>
  <c r="M20" i="1"/>
  <c r="L20" i="1"/>
  <c r="I20" i="1"/>
  <c r="H20" i="1"/>
  <c r="G20" i="1"/>
  <c r="F20" i="1"/>
  <c r="J20" i="1" s="1"/>
  <c r="K20" i="1" s="1"/>
  <c r="E20" i="1"/>
  <c r="D20" i="1"/>
  <c r="C20" i="1"/>
  <c r="B20" i="1"/>
  <c r="N19" i="1"/>
  <c r="M19" i="1"/>
  <c r="L19" i="1"/>
  <c r="I19" i="1"/>
  <c r="H19" i="1"/>
  <c r="G19" i="1"/>
  <c r="F19" i="1"/>
  <c r="J19" i="1" s="1"/>
  <c r="K19" i="1" s="1"/>
  <c r="E19" i="1"/>
  <c r="D19" i="1"/>
  <c r="C19" i="1"/>
  <c r="B19" i="1"/>
  <c r="N18" i="1"/>
  <c r="M18" i="1"/>
  <c r="L18" i="1"/>
  <c r="I18" i="1"/>
  <c r="H18" i="1"/>
  <c r="G18" i="1"/>
  <c r="F18" i="1"/>
  <c r="J18" i="1" s="1"/>
  <c r="K18" i="1" s="1"/>
  <c r="E18" i="1"/>
  <c r="D18" i="1"/>
  <c r="C18" i="1"/>
  <c r="B18" i="1"/>
  <c r="N17" i="1"/>
  <c r="M17" i="1"/>
  <c r="L17" i="1"/>
  <c r="I17" i="1"/>
  <c r="H17" i="1"/>
  <c r="G17" i="1"/>
  <c r="F17" i="1"/>
  <c r="J17" i="1" s="1"/>
  <c r="K17" i="1" s="1"/>
  <c r="E17" i="1"/>
  <c r="D17" i="1"/>
  <c r="C17" i="1"/>
  <c r="B17" i="1"/>
  <c r="N16" i="1"/>
  <c r="M16" i="1"/>
  <c r="L16" i="1"/>
  <c r="I16" i="1"/>
  <c r="I28" i="1" s="1"/>
  <c r="H16" i="1"/>
  <c r="H28" i="1" s="1"/>
  <c r="G16" i="1"/>
  <c r="G28" i="1" s="1"/>
  <c r="F16" i="1"/>
  <c r="F28" i="1" s="1"/>
  <c r="E16" i="1"/>
  <c r="D16" i="1"/>
  <c r="C16" i="1"/>
  <c r="B16" i="1"/>
  <c r="N10" i="1"/>
  <c r="H10" i="1"/>
  <c r="N7" i="1"/>
  <c r="L7" i="1"/>
  <c r="J7" i="1"/>
  <c r="L10" i="1" s="1"/>
  <c r="H7" i="1"/>
  <c r="J10" i="1" s="1"/>
  <c r="K36" i="1" s="1"/>
  <c r="J16" i="1" l="1"/>
  <c r="K16" i="1" l="1"/>
  <c r="J28" i="1"/>
  <c r="K28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OpenAI</author>
  </authors>
  <commentList>
    <comment ref="B40" authorId="0" shapeId="0" xr:uid="{00000000-0006-0000-0000-000001000000}">
      <text>
        <r>
          <rPr>
            <sz val="11"/>
            <color theme="1"/>
            <rFont val="Calibri"/>
            <family val="2"/>
            <scheme val="minor"/>
          </rPr>
          <t>All names, places, and companies in this workbook are hypothetical.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OpenAI</author>
  </authors>
  <commentList>
    <comment ref="F6" authorId="0" shapeId="0" xr:uid="{00000000-0006-0000-0100-000001000000}">
      <text>
        <r>
          <rPr>
            <sz val="11"/>
            <color theme="1"/>
            <rFont val="Calibri"/>
            <family val="2"/>
            <scheme val="minor"/>
          </rPr>
          <t>Example input for demonstration only; replace with your project's figures.</t>
        </r>
      </text>
    </comment>
    <comment ref="G6" authorId="0" shapeId="0" xr:uid="{00000000-0006-0000-0100-000002000000}">
      <text>
        <r>
          <rPr>
            <sz val="11"/>
            <color theme="1"/>
            <rFont val="Calibri"/>
            <family val="2"/>
            <scheme val="minor"/>
          </rPr>
          <t>Example input for demonstration only; replace with your project's figures.</t>
        </r>
      </text>
    </comment>
    <comment ref="H6" authorId="0" shapeId="0" xr:uid="{00000000-0006-0000-0100-000003000000}">
      <text>
        <r>
          <rPr>
            <sz val="11"/>
            <color theme="1"/>
            <rFont val="Calibri"/>
            <family val="2"/>
            <scheme val="minor"/>
          </rPr>
          <t>Example input for demonstration only; replace with your project's figures.</t>
        </r>
      </text>
    </comment>
    <comment ref="I6" authorId="0" shapeId="0" xr:uid="{00000000-0006-0000-0100-000004000000}">
      <text>
        <r>
          <rPr>
            <sz val="11"/>
            <color theme="1"/>
            <rFont val="Calibri"/>
            <family val="2"/>
            <scheme val="minor"/>
          </rPr>
          <t>Example input for demonstration only; replace with your project's figures.</t>
        </r>
      </text>
    </comment>
  </commentList>
</comments>
</file>

<file path=xl/sharedStrings.xml><?xml version="1.0" encoding="utf-8"?>
<sst xmlns="http://schemas.openxmlformats.org/spreadsheetml/2006/main" count="269" uniqueCount="203">
  <si>
    <t>Executive project budget dashboard, cost tracking, payment control, forecast, and variance management</t>
  </si>
  <si>
    <t>PROJECT PROFILE</t>
  </si>
  <si>
    <t>Total Budget</t>
  </si>
  <si>
    <t>Actual Spend</t>
  </si>
  <si>
    <t>Committed Cost</t>
  </si>
  <si>
    <t>Remaining Budget</t>
  </si>
  <si>
    <t>Project Name</t>
  </si>
  <si>
    <t>Northgate Smart Campus Rollout</t>
  </si>
  <si>
    <t>Project Manager</t>
  </si>
  <si>
    <t>Maya Richardson, PMP</t>
  </si>
  <si>
    <t>Currency</t>
  </si>
  <si>
    <t>USD</t>
  </si>
  <si>
    <t>Project Code</t>
  </si>
  <si>
    <t>NGS-2026-014</t>
  </si>
  <si>
    <t>Location</t>
  </si>
  <si>
    <t>Riverton, Colorado</t>
  </si>
  <si>
    <t>Budget Version</t>
  </si>
  <si>
    <t>Baseline v1.2</t>
  </si>
  <si>
    <t>Client</t>
  </si>
  <si>
    <t>Aurora Civic Holdings</t>
  </si>
  <si>
    <t>Start Date</t>
  </si>
  <si>
    <t>2026-02-02</t>
  </si>
  <si>
    <t>Reporting Period</t>
  </si>
  <si>
    <t>March 2026</t>
  </si>
  <si>
    <t>Forecast at Completion</t>
  </si>
  <si>
    <t>Budget Variance</t>
  </si>
  <si>
    <t>% Budget Used</t>
  </si>
  <si>
    <t>Invoices Overdue</t>
  </si>
  <si>
    <t>Company</t>
  </si>
  <si>
    <t>BluePeak Project Advisory</t>
  </si>
  <si>
    <t>End Date</t>
  </si>
  <si>
    <t>2026-11-20</t>
  </si>
  <si>
    <t>Project Status</t>
  </si>
  <si>
    <t>Execution</t>
  </si>
  <si>
    <t>STATUS LEGEND</t>
  </si>
  <si>
    <t>On Track</t>
  </si>
  <si>
    <t>At Risk</t>
  </si>
  <si>
    <t>Critical</t>
  </si>
  <si>
    <t>Paid</t>
  </si>
  <si>
    <t>Overdue</t>
  </si>
  <si>
    <t>ID</t>
  </si>
  <si>
    <t>Cost Category</t>
  </si>
  <si>
    <t>Owner</t>
  </si>
  <si>
    <t>Vendor</t>
  </si>
  <si>
    <t>Budget</t>
  </si>
  <si>
    <t>Actual</t>
  </si>
  <si>
    <t>Committed</t>
  </si>
  <si>
    <t>Forecast</t>
  </si>
  <si>
    <t>Variance</t>
  </si>
  <si>
    <t>% Var</t>
  </si>
  <si>
    <t>Invoice #</t>
  </si>
  <si>
    <t>Due Date</t>
  </si>
  <si>
    <t>Payment Status</t>
  </si>
  <si>
    <t>TOTAL</t>
  </si>
  <si>
    <t>MONTHLY SPEND PROFILE</t>
  </si>
  <si>
    <t>APPROVAL, RISK &amp; CONTROL</t>
  </si>
  <si>
    <t>Month</t>
  </si>
  <si>
    <t>Planned</t>
  </si>
  <si>
    <t>Cumulative Actual</t>
  </si>
  <si>
    <t>Cost Change Requests Approved</t>
  </si>
  <si>
    <t>3</t>
  </si>
  <si>
    <t>Feb-26</t>
  </si>
  <si>
    <t>Contingency Reserve</t>
  </si>
  <si>
    <t>$45,000</t>
  </si>
  <si>
    <t>Mar-26</t>
  </si>
  <si>
    <t>Largest Overrun Area</t>
  </si>
  <si>
    <t>Site Preparation</t>
  </si>
  <si>
    <t>Apr-26</t>
  </si>
  <si>
    <t>Next Steering Committee</t>
  </si>
  <si>
    <t>31-Mar-2026</t>
  </si>
  <si>
    <t>May-26</t>
  </si>
  <si>
    <t>Budget Health Status</t>
  </si>
  <si>
    <t>Jun-26</t>
  </si>
  <si>
    <t>Finance Review Owner</t>
  </si>
  <si>
    <t>Nadia Bennett</t>
  </si>
  <si>
    <t>Jul-26</t>
  </si>
  <si>
    <t>Management note: This tracker combines baseline budget, actual cost, committed cost, forecast at completion, invoice controls, monthly burn monitoring, and budget variance analytics to support strong governance.</t>
  </si>
  <si>
    <t>Data Entry - Editable Working Sheet</t>
  </si>
  <si>
    <t>Enter or update budget line items here. The main tracker reads from this sheet automatically.</t>
  </si>
  <si>
    <t>Cost Type</t>
  </si>
  <si>
    <t>Approved?</t>
  </si>
  <si>
    <t>Notes / Assumptions</t>
  </si>
  <si>
    <t>CB-001</t>
  </si>
  <si>
    <t>Labor</t>
  </si>
  <si>
    <t>Maya Richardson</t>
  </si>
  <si>
    <t>NorthPeak Staffing</t>
  </si>
  <si>
    <t>OPEX</t>
  </si>
  <si>
    <t>Yes</t>
  </si>
  <si>
    <t>INV-1045</t>
  </si>
  <si>
    <t>2026-03-22</t>
  </si>
  <si>
    <t>Core PMO and implementation consultants</t>
  </si>
  <si>
    <t>CB-002</t>
  </si>
  <si>
    <t>Design &amp; Engineering</t>
  </si>
  <si>
    <t>Leo Foster</t>
  </si>
  <si>
    <t>Vertex Design Group</t>
  </si>
  <si>
    <t>CAPEX</t>
  </si>
  <si>
    <t>INV-1061</t>
  </si>
  <si>
    <t>2026-03-29</t>
  </si>
  <si>
    <t>Pending</t>
  </si>
  <si>
    <t>Detailed design package and revisions</t>
  </si>
  <si>
    <t>CB-003</t>
  </si>
  <si>
    <t>Permits &amp; Compliance</t>
  </si>
  <si>
    <t>CityWorks Compliance</t>
  </si>
  <si>
    <t>INV-1078</t>
  </si>
  <si>
    <t>2026-03-18</t>
  </si>
  <si>
    <t>Utility permits and inspection fees</t>
  </si>
  <si>
    <t>CB-004</t>
  </si>
  <si>
    <t>Arun Shah</t>
  </si>
  <si>
    <t>Riverton Civil LLC</t>
  </si>
  <si>
    <t>INV-1092</t>
  </si>
  <si>
    <t>2026-03-27</t>
  </si>
  <si>
    <t>Unexpected rock excavation increased cost</t>
  </si>
  <si>
    <t>CB-005</t>
  </si>
  <si>
    <t>Hardware &amp; Devices</t>
  </si>
  <si>
    <t>Elena Brooks</t>
  </si>
  <si>
    <t>Helios Tech Supply</t>
  </si>
  <si>
    <t>INV-1120</t>
  </si>
  <si>
    <t>2026-04-15</t>
  </si>
  <si>
    <t>Controllers, gateways, smart sensors</t>
  </si>
  <si>
    <t>CB-006</t>
  </si>
  <si>
    <t>Software Licenses</t>
  </si>
  <si>
    <t>Omar Diaz</t>
  </si>
  <si>
    <t>CloudHarbor Systems</t>
  </si>
  <si>
    <t>INV-1128</t>
  </si>
  <si>
    <t>2026-04-18</t>
  </si>
  <si>
    <t>12-month platform and analytics licenses</t>
  </si>
  <si>
    <t>CB-007</t>
  </si>
  <si>
    <t>Network Installation</t>
  </si>
  <si>
    <t>Grace Turner</t>
  </si>
  <si>
    <t>SignalSpan Networks</t>
  </si>
  <si>
    <t>INV-1144</t>
  </si>
  <si>
    <t>2026-04-25</t>
  </si>
  <si>
    <t>Fiber, switching, and field cabling</t>
  </si>
  <si>
    <t>CB-008</t>
  </si>
  <si>
    <t>Testing &amp; Commissioning</t>
  </si>
  <si>
    <t>Ethan Cole</t>
  </si>
  <si>
    <t>PrimeQA Labs</t>
  </si>
  <si>
    <t>No</t>
  </si>
  <si>
    <t>TBD</t>
  </si>
  <si>
    <t>2026-05-21</t>
  </si>
  <si>
    <t>Performance test scripts and commissioning</t>
  </si>
  <si>
    <t>CB-009</t>
  </si>
  <si>
    <t>Training &amp; Change Mgmt</t>
  </si>
  <si>
    <t>Sophia Lane</t>
  </si>
  <si>
    <t>BrightPath Learning</t>
  </si>
  <si>
    <t>2026-06-11</t>
  </si>
  <si>
    <t>End-user training sessions across campus</t>
  </si>
  <si>
    <t>CB-010</t>
  </si>
  <si>
    <t>Travel &amp; Accommodation</t>
  </si>
  <si>
    <t>Summit Corporate Travel</t>
  </si>
  <si>
    <t>INV-1018</t>
  </si>
  <si>
    <t>2026-03-16</t>
  </si>
  <si>
    <t>Site visits, workshops, executive reviews</t>
  </si>
  <si>
    <t>CB-011</t>
  </si>
  <si>
    <t>Internal Reserve</t>
  </si>
  <si>
    <t>Approved</t>
  </si>
  <si>
    <t>N/A</t>
  </si>
  <si>
    <t>2026-07-31</t>
  </si>
  <si>
    <t>Held for approved change requests only</t>
  </si>
  <si>
    <t>CB-012</t>
  </si>
  <si>
    <t>Project Closeout</t>
  </si>
  <si>
    <t>Documentation, punch list, handover support</t>
  </si>
  <si>
    <t>QUICK ENTRY GUIDANCE</t>
  </si>
  <si>
    <t>Editable fields</t>
  </si>
  <si>
    <t>All columns on this sheet</t>
  </si>
  <si>
    <t>Do not edit</t>
  </si>
  <si>
    <t>Main Tracker formulas, KPI cards, and charts</t>
  </si>
  <si>
    <t>Required minimum fields</t>
  </si>
  <si>
    <t>ID, Cost Category, Budget, Actual, Forecast, Due Date, Payment Status</t>
  </si>
  <si>
    <t>Variance logic</t>
  </si>
  <si>
    <t>Main Tracker calculates Budget - Forecast</t>
  </si>
  <si>
    <t>Recommended review cycle</t>
  </si>
  <si>
    <t>Update weekly; review monthly with finance</t>
  </si>
  <si>
    <t>Instructions &amp; Best-Practice Guide</t>
  </si>
  <si>
    <t>Designed as a senior-project-manager-ready template for planning, monitoring, controlling, and reporting project cost performance.</t>
  </si>
  <si>
    <t>1. Purpose</t>
  </si>
  <si>
    <t>Use this workbook to manage baseline budget, actual cost, committed cost, forecast at completion, invoice due dates, payment status, and budget variance for a single project or program workstream.</t>
  </si>
  <si>
    <t>2. Workbook Structure</t>
  </si>
  <si>
    <t>Main Tracker = executive view and reporting dashboard. Data Entry = editable line-item table. Instructions = operating guide and governance rules.</t>
  </si>
  <si>
    <t>3. How to Update</t>
  </si>
  <si>
    <t>Enter new cost lines or revise existing amounts on the Data Entry sheet only. The Main Tracker updates automatically through linked formulas and charts.</t>
  </si>
  <si>
    <t>4. Key Metrics Explained</t>
  </si>
  <si>
    <t>Budget = approved baseline amount. Actual = incurred or posted spend. Committed = approved spend not yet invoiced or posted. Forecast = expected final cost for that line item. Variance = Budget minus Forecast. Positive variance means potential savings; negative variance means overrun.</t>
  </si>
  <si>
    <t>5. Payment Control</t>
  </si>
  <si>
    <t>Maintain Invoice #, Due Date, and Payment Status to monitor accounts payable exposure. Overdue items should be discussed in weekly commercial and finance reviews.</t>
  </si>
  <si>
    <t>6. Governance Advice</t>
  </si>
  <si>
    <t>Review the sheet weekly with workstream leads and monthly with finance. Record reasons for material movements in the Notes / Assumptions column.</t>
  </si>
  <si>
    <t>7. Customization Tips</t>
  </si>
  <si>
    <t>Duplicate additional rows in Data Entry if needed. Update month lists and chart ranges for longer projects. Protect formula cells before distributing broadly.</t>
  </si>
  <si>
    <t>8. Example Scenario</t>
  </si>
  <si>
    <t>This sample models a smart-campus deployment for Aurora Civic Holdings managed by BluePeak Project Advisory in Riverton, Colorado. All names, places, and companies are hypothetical.</t>
  </si>
  <si>
    <t>Color Guide</t>
  </si>
  <si>
    <t>Deep Navy</t>
  </si>
  <si>
    <t>Primary title bars and executive headers</t>
  </si>
  <si>
    <t>Sky Blue</t>
  </si>
  <si>
    <t>Dashboard strips and linked summary sections</t>
  </si>
  <si>
    <t>Teal</t>
  </si>
  <si>
    <t>Data-entry headers and emphasis labels</t>
  </si>
  <si>
    <t>Soft Mist</t>
  </si>
  <si>
    <t>Readable input areas and note backgrounds</t>
  </si>
  <si>
    <t>Indigo / Violet</t>
  </si>
  <si>
    <t>Secondary accents, section dividers, and visual highlights</t>
  </si>
  <si>
    <t xml:space="preserve">Project Budget Cost Tracker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</si>
</sst>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\$#,##0_);[Red]\(\$#,##0\)"/>
    <numFmt numFmtId="165" formatCode="0.0%;[Red]\(0.0%\)"/>
    <numFmt numFmtId="166" formatCode="dd\-mmm\-yyyy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i/>
      <sz val="10"/>
      <color rgb="FFFFFFFF"/>
      <name val="Arial"/>
      <family val="2"/>
    </font>
    <font>
      <b/>
      <sz val="11"/>
      <color rgb="FFFFFFFF"/>
      <name val="Arial"/>
      <family val="2"/>
    </font>
    <font>
      <b/>
      <sz val="10"/>
      <color rgb="FF000C7B"/>
      <name val="Arial"/>
      <family val="2"/>
    </font>
    <font>
      <sz val="10"/>
      <color rgb="FF000C7B"/>
      <name val="Arial"/>
      <family val="2"/>
    </font>
    <font>
      <sz val="10"/>
      <color rgb="FF35B5A0"/>
      <name val="Arial"/>
      <family val="2"/>
    </font>
    <font>
      <i/>
      <sz val="10"/>
      <color rgb="FF000C7B"/>
      <name val="Arial"/>
      <family val="2"/>
    </font>
    <font>
      <b/>
      <sz val="24"/>
      <color rgb="FFFFFFFF"/>
      <name val="Times New Roman"/>
      <family val="1"/>
    </font>
    <font>
      <sz val="24"/>
      <color theme="1"/>
      <name val="Times New Roman"/>
      <family val="1"/>
    </font>
    <font>
      <sz val="10"/>
      <color theme="1"/>
      <name val="Arial"/>
      <family val="2"/>
    </font>
    <font>
      <b/>
      <sz val="14"/>
      <color rgb="FFFFFFFF"/>
      <name val="Arial"/>
      <family val="2"/>
    </font>
    <font>
      <b/>
      <sz val="16"/>
      <color rgb="FFFFFFFF"/>
      <name val="Arial"/>
      <family val="2"/>
    </font>
    <font>
      <b/>
      <sz val="22"/>
      <color rgb="FF000C7B"/>
      <name val="Arial"/>
      <family val="2"/>
    </font>
    <font>
      <b/>
      <sz val="24"/>
      <color rgb="FF000C7B"/>
      <name val="Arial"/>
      <family val="2"/>
    </font>
    <font>
      <sz val="10"/>
      <color rgb="FF1477C4"/>
      <name val="Arial"/>
      <family val="2"/>
    </font>
    <font>
      <b/>
      <sz val="28"/>
      <color rgb="FFFFFFFF"/>
      <name val="Times New Roman"/>
      <family val="1"/>
    </font>
    <font>
      <sz val="28"/>
      <color theme="1"/>
      <name val="Times New Roman"/>
      <family val="1"/>
    </font>
    <font>
      <b/>
      <sz val="26"/>
      <color rgb="FFFFFFFF"/>
      <name val="Times New Roman"/>
      <family val="1"/>
    </font>
    <font>
      <sz val="26"/>
      <color theme="1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000C7B"/>
      </patternFill>
    </fill>
    <fill>
      <patternFill patternType="solid">
        <fgColor rgb="FF1477C4"/>
      </patternFill>
    </fill>
    <fill>
      <patternFill patternType="solid">
        <fgColor rgb="FF35B5A0"/>
      </patternFill>
    </fill>
    <fill>
      <patternFill patternType="solid">
        <fgColor rgb="FF5E60CE"/>
      </patternFill>
    </fill>
    <fill>
      <patternFill patternType="solid">
        <fgColor rgb="FFF4F8FF"/>
      </patternFill>
    </fill>
    <fill>
      <patternFill patternType="solid">
        <fgColor rgb="FF7A6FF0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11" fillId="6" borderId="1" xfId="0" applyFont="1" applyFill="1" applyBorder="1" applyAlignment="1">
      <alignment horizontal="center" vertical="center" wrapText="1"/>
    </xf>
    <xf numFmtId="0" fontId="12" fillId="6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3" fillId="5" borderId="1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wrapText="1"/>
    </xf>
    <xf numFmtId="0" fontId="15" fillId="2" borderId="1" xfId="0" applyFont="1" applyFill="1" applyBorder="1" applyAlignment="1">
      <alignment wrapText="1"/>
    </xf>
    <xf numFmtId="164" fontId="15" fillId="2" borderId="1" xfId="0" applyNumberFormat="1" applyFont="1" applyFill="1" applyBorder="1" applyAlignment="1">
      <alignment wrapText="1"/>
    </xf>
    <xf numFmtId="166" fontId="15" fillId="2" borderId="1" xfId="0" applyNumberFormat="1" applyFont="1" applyFill="1" applyBorder="1" applyAlignment="1">
      <alignment wrapText="1"/>
    </xf>
    <xf numFmtId="0" fontId="5" fillId="7" borderId="1" xfId="0" applyFont="1" applyFill="1" applyBorder="1" applyAlignment="1">
      <alignment wrapText="1"/>
    </xf>
    <xf numFmtId="0" fontId="15" fillId="7" borderId="1" xfId="0" applyFont="1" applyFill="1" applyBorder="1" applyAlignment="1">
      <alignment wrapText="1"/>
    </xf>
    <xf numFmtId="164" fontId="15" fillId="7" borderId="1" xfId="0" applyNumberFormat="1" applyFont="1" applyFill="1" applyBorder="1" applyAlignment="1">
      <alignment wrapText="1"/>
    </xf>
    <xf numFmtId="166" fontId="15" fillId="7" borderId="1" xfId="0" applyNumberFormat="1" applyFont="1" applyFill="1" applyBorder="1" applyAlignment="1">
      <alignment wrapText="1"/>
    </xf>
    <xf numFmtId="0" fontId="4" fillId="7" borderId="1" xfId="0" applyFont="1" applyFill="1" applyBorder="1" applyAlignment="1">
      <alignment wrapText="1"/>
    </xf>
    <xf numFmtId="0" fontId="4" fillId="2" borderId="1" xfId="0" applyFont="1" applyFill="1" applyBorder="1"/>
    <xf numFmtId="0" fontId="3" fillId="8" borderId="1" xfId="0" applyFont="1" applyFill="1" applyBorder="1"/>
    <xf numFmtId="0" fontId="1" fillId="0" borderId="1" xfId="0" applyFont="1" applyBorder="1"/>
    <xf numFmtId="0" fontId="2" fillId="4" borderId="1" xfId="0" applyFont="1" applyFill="1" applyBorder="1" applyAlignment="1">
      <alignment horizontal="center"/>
    </xf>
    <xf numFmtId="0" fontId="5" fillId="2" borderId="1" xfId="0" applyFont="1" applyFill="1" applyBorder="1"/>
    <xf numFmtId="0" fontId="3" fillId="5" borderId="1" xfId="0" applyFont="1" applyFill="1" applyBorder="1"/>
    <xf numFmtId="0" fontId="7" fillId="7" borderId="1" xfId="0" applyFont="1" applyFill="1" applyBorder="1" applyAlignment="1">
      <alignment vertical="center" wrapText="1"/>
    </xf>
    <xf numFmtId="0" fontId="11" fillId="6" borderId="1" xfId="0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wrapText="1"/>
    </xf>
    <xf numFmtId="0" fontId="1" fillId="0" borderId="1" xfId="0" applyFont="1" applyBorder="1" applyAlignment="1">
      <alignment wrapText="1"/>
    </xf>
    <xf numFmtId="0" fontId="5" fillId="2" borderId="1" xfId="0" applyFont="1" applyFill="1" applyBorder="1" applyAlignment="1">
      <alignment wrapText="1"/>
    </xf>
    <xf numFmtId="0" fontId="16" fillId="3" borderId="1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wrapText="1"/>
    </xf>
    <xf numFmtId="0" fontId="3" fillId="8" borderId="1" xfId="0" applyFont="1" applyFill="1" applyBorder="1" applyAlignment="1">
      <alignment wrapText="1"/>
    </xf>
    <xf numFmtId="0" fontId="2" fillId="4" borderId="1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vertical="top" wrapText="1"/>
    </xf>
    <xf numFmtId="0" fontId="18" fillId="3" borderId="1" xfId="0" applyFont="1" applyFill="1" applyBorder="1" applyAlignment="1">
      <alignment horizontal="center" vertical="center"/>
    </xf>
    <xf numFmtId="0" fontId="19" fillId="0" borderId="1" xfId="0" applyFont="1" applyBorder="1"/>
    <xf numFmtId="0" fontId="8" fillId="3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wrapText="1"/>
    </xf>
    <xf numFmtId="0" fontId="3" fillId="5" borderId="1" xfId="0" applyFont="1" applyFill="1" applyBorder="1" applyAlignment="1">
      <alignment wrapText="1"/>
    </xf>
    <xf numFmtId="0" fontId="12" fillId="6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wrapText="1"/>
    </xf>
    <xf numFmtId="164" fontId="13" fillId="2" borderId="1" xfId="0" applyNumberFormat="1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165" fontId="13" fillId="2" borderId="1" xfId="0" applyNumberFormat="1" applyFont="1" applyFill="1" applyBorder="1" applyAlignment="1">
      <alignment horizontal="center" vertical="center" wrapText="1"/>
    </xf>
    <xf numFmtId="38" fontId="14" fillId="2" borderId="1" xfId="0" applyNumberFormat="1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10" fillId="2" borderId="1" xfId="0" applyFont="1" applyFill="1" applyBorder="1" applyAlignment="1">
      <alignment wrapText="1"/>
    </xf>
    <xf numFmtId="164" fontId="5" fillId="2" borderId="1" xfId="0" applyNumberFormat="1" applyFont="1" applyFill="1" applyBorder="1" applyAlignment="1">
      <alignment wrapText="1"/>
    </xf>
    <xf numFmtId="165" fontId="5" fillId="2" borderId="1" xfId="0" applyNumberFormat="1" applyFont="1" applyFill="1" applyBorder="1" applyAlignment="1">
      <alignment wrapText="1"/>
    </xf>
    <xf numFmtId="0" fontId="6" fillId="2" borderId="1" xfId="0" applyFont="1" applyFill="1" applyBorder="1" applyAlignment="1">
      <alignment wrapText="1"/>
    </xf>
    <xf numFmtId="166" fontId="6" fillId="2" borderId="1" xfId="0" applyNumberFormat="1" applyFont="1" applyFill="1" applyBorder="1" applyAlignment="1">
      <alignment wrapText="1"/>
    </xf>
    <xf numFmtId="0" fontId="10" fillId="7" borderId="1" xfId="0" applyFont="1" applyFill="1" applyBorder="1" applyAlignment="1">
      <alignment wrapText="1"/>
    </xf>
    <xf numFmtId="164" fontId="5" fillId="7" borderId="1" xfId="0" applyNumberFormat="1" applyFont="1" applyFill="1" applyBorder="1" applyAlignment="1">
      <alignment wrapText="1"/>
    </xf>
    <xf numFmtId="165" fontId="5" fillId="7" borderId="1" xfId="0" applyNumberFormat="1" applyFont="1" applyFill="1" applyBorder="1" applyAlignment="1">
      <alignment wrapText="1"/>
    </xf>
    <xf numFmtId="0" fontId="6" fillId="7" borderId="1" xfId="0" applyFont="1" applyFill="1" applyBorder="1" applyAlignment="1">
      <alignment wrapText="1"/>
    </xf>
    <xf numFmtId="166" fontId="6" fillId="7" borderId="1" xfId="0" applyNumberFormat="1" applyFont="1" applyFill="1" applyBorder="1" applyAlignment="1">
      <alignment wrapText="1"/>
    </xf>
    <xf numFmtId="0" fontId="3" fillId="4" borderId="1" xfId="0" applyFont="1" applyFill="1" applyBorder="1" applyAlignment="1">
      <alignment wrapText="1"/>
    </xf>
    <xf numFmtId="164" fontId="4" fillId="7" borderId="1" xfId="0" applyNumberFormat="1" applyFont="1" applyFill="1" applyBorder="1" applyAlignment="1">
      <alignment wrapText="1"/>
    </xf>
    <xf numFmtId="165" fontId="4" fillId="7" borderId="1" xfId="0" applyNumberFormat="1" applyFont="1" applyFill="1" applyBorder="1" applyAlignment="1">
      <alignment wrapText="1"/>
    </xf>
  </cellXfs>
  <cellStyles count="1">
    <cellStyle name="Normal" xfId="0" builtinId="0"/>
  </cellStyles>
  <dxfs count="5">
    <dxf>
      <fill>
        <patternFill>
          <bgColor rgb="FFFCE4D6"/>
        </patternFill>
      </fill>
    </dxf>
    <dxf>
      <fill>
        <patternFill>
          <bgColor rgb="FFFFF2CC"/>
        </patternFill>
      </fill>
    </dxf>
    <dxf>
      <fill>
        <patternFill>
          <bgColor rgb="FFE2F0D9"/>
        </patternFill>
      </fill>
    </dxf>
    <dxf>
      <fill>
        <patternFill>
          <bgColor rgb="FFFDE9E7"/>
        </patternFill>
      </fill>
    </dxf>
    <dxf>
      <fill>
        <patternFill>
          <bgColor rgb="FFE2F0D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2"/>
  <c:chart>
    <c:title>
      <c:tx>
        <c:rich>
          <a:bodyPr/>
          <a:lstStyle/>
          <a:p>
            <a:r>
              <a:rPr lang="en-US"/>
              <a:t>Budget vs Actual by Cost CategoryNone</a:t>
            </a:r>
          </a:p>
        </c:rich>
      </c:tx>
      <c:overlay val="0"/>
    </c:title>
    <c:autoTitleDeleted val="0"/>
    <c:plotArea>
      <c:layout/>
      <c:barChart>
        <c:barDir val="col"/>
        <c:grouping val="percentStacked"/>
        <c:varyColors val="1"/>
        <c:ser>
          <c:idx val="0"/>
          <c:order val="0"/>
          <c:tx>
            <c:strRef>
              <c:f>'Main Tracker'!$F$15</c:f>
              <c:strCache>
                <c:ptCount val="1"/>
                <c:pt idx="0">
                  <c:v>Budget</c:v>
                </c:pt>
              </c:strCache>
            </c:strRef>
          </c:tx>
          <c:spPr>
            <a:ln>
              <a:prstDash val="solid"/>
            </a:ln>
          </c:spPr>
          <c:invertIfNegative val="1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'Main Tracker'!$C$16:$C$27</c:f>
              <c:strCache>
                <c:ptCount val="12"/>
                <c:pt idx="0">
                  <c:v>Labor</c:v>
                </c:pt>
                <c:pt idx="1">
                  <c:v>Design &amp; Engineering</c:v>
                </c:pt>
                <c:pt idx="2">
                  <c:v>Permits &amp; Compliance</c:v>
                </c:pt>
                <c:pt idx="3">
                  <c:v>Site Preparation</c:v>
                </c:pt>
                <c:pt idx="4">
                  <c:v>Hardware &amp; Devices</c:v>
                </c:pt>
                <c:pt idx="5">
                  <c:v>Software Licenses</c:v>
                </c:pt>
                <c:pt idx="6">
                  <c:v>Network Installation</c:v>
                </c:pt>
                <c:pt idx="7">
                  <c:v>Testing &amp; Commissioning</c:v>
                </c:pt>
                <c:pt idx="8">
                  <c:v>Training &amp; Change Mgmt</c:v>
                </c:pt>
                <c:pt idx="9">
                  <c:v>Travel &amp; Accommodation</c:v>
                </c:pt>
                <c:pt idx="10">
                  <c:v>Contingency Reserve</c:v>
                </c:pt>
                <c:pt idx="11">
                  <c:v>Project Closeout</c:v>
                </c:pt>
              </c:strCache>
            </c:strRef>
          </c:cat>
          <c:val>
            <c:numRef>
              <c:f>'Main Tracker'!$F$16:$F$27</c:f>
              <c:numCache>
                <c:formatCode>\$#,##0_);[Red]\(\$#,##0\)</c:formatCode>
                <c:ptCount val="12"/>
                <c:pt idx="0">
                  <c:v>180000</c:v>
                </c:pt>
                <c:pt idx="1">
                  <c:v>95000</c:v>
                </c:pt>
                <c:pt idx="2">
                  <c:v>24000</c:v>
                </c:pt>
                <c:pt idx="3">
                  <c:v>110000</c:v>
                </c:pt>
                <c:pt idx="4">
                  <c:v>210000</c:v>
                </c:pt>
                <c:pt idx="5">
                  <c:v>58000</c:v>
                </c:pt>
                <c:pt idx="6">
                  <c:v>146000</c:v>
                </c:pt>
                <c:pt idx="7">
                  <c:v>46000</c:v>
                </c:pt>
                <c:pt idx="8">
                  <c:v>32000</c:v>
                </c:pt>
                <c:pt idx="9">
                  <c:v>18000</c:v>
                </c:pt>
                <c:pt idx="10">
                  <c:v>45000</c:v>
                </c:pt>
                <c:pt idx="11">
                  <c:v>16000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274-4D5A-A193-F6957D4BF433}"/>
            </c:ext>
          </c:extLst>
        </c:ser>
        <c:ser>
          <c:idx val="1"/>
          <c:order val="1"/>
          <c:tx>
            <c:strRef>
              <c:f>'Main Tracker'!$G$15</c:f>
              <c:strCache>
                <c:ptCount val="1"/>
                <c:pt idx="0">
                  <c:v>Actual</c:v>
                </c:pt>
              </c:strCache>
            </c:strRef>
          </c:tx>
          <c:spPr>
            <a:ln>
              <a:prstDash val="solid"/>
            </a:ln>
          </c:spPr>
          <c:invertIfNegative val="1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'Main Tracker'!$C$16:$C$27</c:f>
              <c:strCache>
                <c:ptCount val="12"/>
                <c:pt idx="0">
                  <c:v>Labor</c:v>
                </c:pt>
                <c:pt idx="1">
                  <c:v>Design &amp; Engineering</c:v>
                </c:pt>
                <c:pt idx="2">
                  <c:v>Permits &amp; Compliance</c:v>
                </c:pt>
                <c:pt idx="3">
                  <c:v>Site Preparation</c:v>
                </c:pt>
                <c:pt idx="4">
                  <c:v>Hardware &amp; Devices</c:v>
                </c:pt>
                <c:pt idx="5">
                  <c:v>Software Licenses</c:v>
                </c:pt>
                <c:pt idx="6">
                  <c:v>Network Installation</c:v>
                </c:pt>
                <c:pt idx="7">
                  <c:v>Testing &amp; Commissioning</c:v>
                </c:pt>
                <c:pt idx="8">
                  <c:v>Training &amp; Change Mgmt</c:v>
                </c:pt>
                <c:pt idx="9">
                  <c:v>Travel &amp; Accommodation</c:v>
                </c:pt>
                <c:pt idx="10">
                  <c:v>Contingency Reserve</c:v>
                </c:pt>
                <c:pt idx="11">
                  <c:v>Project Closeout</c:v>
                </c:pt>
              </c:strCache>
            </c:strRef>
          </c:cat>
          <c:val>
            <c:numRef>
              <c:f>'Main Tracker'!$G$16:$G$27</c:f>
              <c:numCache>
                <c:formatCode>\$#,##0_);[Red]\(\$#,##0\)</c:formatCode>
                <c:ptCount val="12"/>
                <c:pt idx="0">
                  <c:v>172500</c:v>
                </c:pt>
                <c:pt idx="1">
                  <c:v>88000</c:v>
                </c:pt>
                <c:pt idx="2">
                  <c:v>21500</c:v>
                </c:pt>
                <c:pt idx="3">
                  <c:v>126500</c:v>
                </c:pt>
                <c:pt idx="4">
                  <c:v>154000</c:v>
                </c:pt>
                <c:pt idx="5">
                  <c:v>43000</c:v>
                </c:pt>
                <c:pt idx="6">
                  <c:v>118000</c:v>
                </c:pt>
                <c:pt idx="7">
                  <c:v>0</c:v>
                </c:pt>
                <c:pt idx="8">
                  <c:v>0</c:v>
                </c:pt>
                <c:pt idx="9">
                  <c:v>7250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274-4D5A-A193-F6957D4BF43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48672768"/>
        <c:crosses val="autoZero"/>
        <c:auto val="1"/>
        <c:lblAlgn val="ctr"/>
        <c:lblOffset val="100"/>
        <c:noMultiLvlLbl val="0"/>
      </c:catAx>
      <c:valAx>
        <c:axId val="48672768"/>
        <c:scaling>
          <c:orientation val="minMax"/>
        </c:scaling>
        <c:delete val="0"/>
        <c:axPos val="l"/>
        <c:numFmt formatCode="0%" sourceLinked="1"/>
        <c:majorTickMark val="none"/>
        <c:minorTickMark val="none"/>
        <c:tickLblPos val="nextTo"/>
        <c:crossAx val="4865011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1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2"/>
  <c:chart>
    <c:title>
      <c:tx>
        <c:rich>
          <a:bodyPr/>
          <a:lstStyle/>
          <a:p>
            <a:r>
              <a:rPr lang="en-US"/>
              <a:t>Monthly Burn TrendNone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'Main Tracker'!$C$32</c:f>
              <c:strCache>
                <c:ptCount val="1"/>
                <c:pt idx="0">
                  <c:v>Planned</c:v>
                </c:pt>
              </c:strCache>
            </c:strRef>
          </c:tx>
          <c:spPr>
            <a:ln>
              <a:prstDash val="solid"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'Main Tracker'!$B$33:$B$38</c:f>
              <c:strCache>
                <c:ptCount val="6"/>
                <c:pt idx="0">
                  <c:v>Feb-26</c:v>
                </c:pt>
                <c:pt idx="1">
                  <c:v>Mar-26</c:v>
                </c:pt>
                <c:pt idx="2">
                  <c:v>Apr-26</c:v>
                </c:pt>
                <c:pt idx="3">
                  <c:v>May-26</c:v>
                </c:pt>
                <c:pt idx="4">
                  <c:v>Jun-26</c:v>
                </c:pt>
                <c:pt idx="5">
                  <c:v>Jul-26</c:v>
                </c:pt>
              </c:strCache>
            </c:strRef>
          </c:cat>
          <c:val>
            <c:numRef>
              <c:f>'Main Tracker'!$C$33:$C$38</c:f>
              <c:numCache>
                <c:formatCode>\$#,##0_);[Red]\(\$#,##0\)</c:formatCode>
                <c:ptCount val="6"/>
                <c:pt idx="0">
                  <c:v>95000</c:v>
                </c:pt>
                <c:pt idx="1">
                  <c:v>145000</c:v>
                </c:pt>
                <c:pt idx="2">
                  <c:v>165000</c:v>
                </c:pt>
                <c:pt idx="3">
                  <c:v>185000</c:v>
                </c:pt>
                <c:pt idx="4">
                  <c:v>140000</c:v>
                </c:pt>
                <c:pt idx="5">
                  <c:v>120000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3CF-4A34-9968-8B320EEB5C03}"/>
            </c:ext>
          </c:extLst>
        </c:ser>
        <c:ser>
          <c:idx val="1"/>
          <c:order val="1"/>
          <c:tx>
            <c:strRef>
              <c:f>'Main Tracker'!$D$32</c:f>
              <c:strCache>
                <c:ptCount val="1"/>
                <c:pt idx="0">
                  <c:v>Actual</c:v>
                </c:pt>
              </c:strCache>
            </c:strRef>
          </c:tx>
          <c:spPr>
            <a:ln>
              <a:prstDash val="solid"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'Main Tracker'!$B$33:$B$38</c:f>
              <c:strCache>
                <c:ptCount val="6"/>
                <c:pt idx="0">
                  <c:v>Feb-26</c:v>
                </c:pt>
                <c:pt idx="1">
                  <c:v>Mar-26</c:v>
                </c:pt>
                <c:pt idx="2">
                  <c:v>Apr-26</c:v>
                </c:pt>
                <c:pt idx="3">
                  <c:v>May-26</c:v>
                </c:pt>
                <c:pt idx="4">
                  <c:v>Jun-26</c:v>
                </c:pt>
                <c:pt idx="5">
                  <c:v>Jul-26</c:v>
                </c:pt>
              </c:strCache>
            </c:strRef>
          </c:cat>
          <c:val>
            <c:numRef>
              <c:f>'Main Tracker'!$D$33:$D$38</c:f>
              <c:numCache>
                <c:formatCode>\$#,##0_);[Red]\(\$#,##0\)</c:formatCode>
                <c:ptCount val="6"/>
                <c:pt idx="0">
                  <c:v>88500</c:v>
                </c:pt>
                <c:pt idx="1">
                  <c:v>138750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3CF-4A34-9968-8B320EEB5C03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smooth val="0"/>
        <c:axId val="48650112"/>
        <c:axId val="48672768"/>
      </c:lineChart>
      <c:catAx>
        <c:axId val="4865011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48672768"/>
        <c:crosses val="autoZero"/>
        <c:auto val="1"/>
        <c:lblAlgn val="ctr"/>
        <c:lblOffset val="100"/>
        <c:noMultiLvlLbl val="0"/>
      </c:catAx>
      <c:valAx>
        <c:axId val="48672768"/>
        <c:scaling>
          <c:orientation val="minMax"/>
        </c:scaling>
        <c:delete val="0"/>
        <c:axPos val="l"/>
        <c:numFmt formatCode="\$#,##0_);[Red]\(\$#,##0\)" sourceLinked="1"/>
        <c:majorTickMark val="none"/>
        <c:minorTickMark val="none"/>
        <c:tickLblPos val="nextTo"/>
        <c:crossAx val="48650112"/>
        <c:crosses val="autoZero"/>
        <c:crossBetween val="between"/>
      </c:valAx>
    </c:plotArea>
    <c:legend>
      <c:legendPos val="r"/>
      <c:overlay val="1"/>
    </c:legend>
    <c:plotVisOnly val="1"/>
    <c:dispBlanksAs val="gap"/>
    <c:showDLblsOverMax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238126</xdr:colOff>
      <xdr:row>42</xdr:row>
      <xdr:rowOff>28576</xdr:rowOff>
    </xdr:from>
    <xdr:to>
      <xdr:col>5</xdr:col>
      <xdr:colOff>1047751</xdr:colOff>
      <xdr:row>59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1085850</xdr:colOff>
      <xdr:row>42</xdr:row>
      <xdr:rowOff>19050</xdr:rowOff>
    </xdr:from>
    <xdr:to>
      <xdr:col>12</xdr:col>
      <xdr:colOff>114300</xdr:colOff>
      <xdr:row>58</xdr:row>
      <xdr:rowOff>171450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0C7B"/>
  </sheetPr>
  <dimension ref="B1:N42"/>
  <sheetViews>
    <sheetView showGridLines="0" tabSelected="1" zoomScaleNormal="100" workbookViewId="0">
      <selection activeCell="N52" sqref="N52"/>
    </sheetView>
  </sheetViews>
  <sheetFormatPr defaultRowHeight="14.25" x14ac:dyDescent="0.2"/>
  <cols>
    <col min="1" max="1" width="1" style="4" customWidth="1"/>
    <col min="2" max="2" width="9.28515625" style="4" customWidth="1"/>
    <col min="3" max="3" width="16.5703125" style="4" customWidth="1"/>
    <col min="4" max="4" width="13.5703125" style="4" customWidth="1"/>
    <col min="5" max="5" width="17" style="4" customWidth="1"/>
    <col min="6" max="6" width="19.42578125" style="4" bestFit="1" customWidth="1"/>
    <col min="7" max="7" width="12" style="4" bestFit="1" customWidth="1"/>
    <col min="8" max="8" width="20" style="4" bestFit="1" customWidth="1"/>
    <col min="9" max="9" width="10.7109375" style="4" bestFit="1" customWidth="1"/>
    <col min="10" max="10" width="15.28515625" style="4" bestFit="1" customWidth="1"/>
    <col min="11" max="11" width="7.42578125" style="4" bestFit="1" customWidth="1"/>
    <col min="12" max="12" width="15.28515625" style="4" bestFit="1" customWidth="1"/>
    <col min="13" max="13" width="9.28515625" style="4" customWidth="1"/>
    <col min="14" max="14" width="20.140625" style="4" customWidth="1"/>
    <col min="15" max="16384" width="9.140625" style="4"/>
  </cols>
  <sheetData>
    <row r="1" spans="2:14" ht="4.5" customHeight="1" thickBot="1" x14ac:dyDescent="0.25"/>
    <row r="2" spans="2:14" ht="21.75" customHeight="1" thickBot="1" x14ac:dyDescent="0.25">
      <c r="B2" s="33" t="s">
        <v>202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</row>
    <row r="3" spans="2:14" ht="15" thickBot="1" x14ac:dyDescent="0.25"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</row>
    <row r="4" spans="2:14" ht="15" thickBot="1" x14ac:dyDescent="0.25">
      <c r="B4" s="29" t="s">
        <v>0</v>
      </c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</row>
    <row r="5" spans="2:14" ht="15" thickBot="1" x14ac:dyDescent="0.25"/>
    <row r="6" spans="2:14" ht="41.25" thickBot="1" x14ac:dyDescent="0.3">
      <c r="B6" s="35" t="s">
        <v>1</v>
      </c>
      <c r="C6" s="24"/>
      <c r="D6" s="24"/>
      <c r="E6" s="24"/>
      <c r="F6" s="24"/>
      <c r="H6" s="36" t="s">
        <v>2</v>
      </c>
      <c r="I6" s="36"/>
      <c r="J6" s="36" t="s">
        <v>3</v>
      </c>
      <c r="K6" s="36"/>
      <c r="L6" s="22" t="s">
        <v>4</v>
      </c>
      <c r="M6" s="22"/>
      <c r="N6" s="3" t="s">
        <v>5</v>
      </c>
    </row>
    <row r="7" spans="2:14" ht="26.25" thickBot="1" x14ac:dyDescent="0.25">
      <c r="B7" s="14" t="s">
        <v>6</v>
      </c>
      <c r="C7" s="6" t="s">
        <v>7</v>
      </c>
      <c r="D7" s="14" t="s">
        <v>8</v>
      </c>
      <c r="E7" s="6" t="s">
        <v>9</v>
      </c>
      <c r="F7" s="14" t="s">
        <v>10</v>
      </c>
      <c r="G7" s="37" t="s">
        <v>11</v>
      </c>
      <c r="H7" s="38">
        <f>SUM('Data Entry'!F6:F17)</f>
        <v>980000</v>
      </c>
      <c r="I7" s="38"/>
      <c r="J7" s="38">
        <f>SUM('Data Entry'!G6:G17)</f>
        <v>730750</v>
      </c>
      <c r="K7" s="38"/>
      <c r="L7" s="38">
        <f>SUM('Data Entry'!H6:H17)</f>
        <v>128000</v>
      </c>
      <c r="M7" s="38"/>
      <c r="N7" s="38">
        <f>H7-J7-L7</f>
        <v>121250</v>
      </c>
    </row>
    <row r="8" spans="2:14" ht="26.25" thickBot="1" x14ac:dyDescent="0.25">
      <c r="B8" s="14" t="s">
        <v>12</v>
      </c>
      <c r="C8" s="6" t="s">
        <v>13</v>
      </c>
      <c r="D8" s="14" t="s">
        <v>14</v>
      </c>
      <c r="E8" s="6" t="s">
        <v>15</v>
      </c>
      <c r="F8" s="14" t="s">
        <v>16</v>
      </c>
      <c r="G8" s="6" t="s">
        <v>17</v>
      </c>
      <c r="H8" s="38"/>
      <c r="I8" s="38"/>
      <c r="J8" s="38"/>
      <c r="K8" s="38"/>
      <c r="L8" s="38"/>
      <c r="M8" s="38"/>
      <c r="N8" s="38"/>
    </row>
    <row r="9" spans="2:14" ht="36.75" thickBot="1" x14ac:dyDescent="0.25">
      <c r="B9" s="14" t="s">
        <v>18</v>
      </c>
      <c r="C9" s="6" t="s">
        <v>19</v>
      </c>
      <c r="D9" s="39" t="s">
        <v>20</v>
      </c>
      <c r="E9" s="40" t="s">
        <v>21</v>
      </c>
      <c r="F9" s="39" t="s">
        <v>22</v>
      </c>
      <c r="G9" s="40" t="s">
        <v>23</v>
      </c>
      <c r="H9" s="22" t="s">
        <v>24</v>
      </c>
      <c r="I9" s="22"/>
      <c r="J9" s="22" t="s">
        <v>25</v>
      </c>
      <c r="K9" s="22"/>
      <c r="L9" s="22" t="s">
        <v>26</v>
      </c>
      <c r="M9" s="22"/>
      <c r="N9" s="2" t="s">
        <v>27</v>
      </c>
    </row>
    <row r="10" spans="2:14" ht="26.25" thickBot="1" x14ac:dyDescent="0.25">
      <c r="B10" s="14" t="s">
        <v>28</v>
      </c>
      <c r="C10" s="6" t="s">
        <v>29</v>
      </c>
      <c r="D10" s="14" t="s">
        <v>30</v>
      </c>
      <c r="E10" s="6" t="s">
        <v>31</v>
      </c>
      <c r="F10" s="14" t="s">
        <v>32</v>
      </c>
      <c r="G10" s="37" t="s">
        <v>33</v>
      </c>
      <c r="H10" s="38">
        <f>SUM('Data Entry'!I6:I17)</f>
        <v>1018250</v>
      </c>
      <c r="I10" s="38"/>
      <c r="J10" s="38">
        <f>H7-H10</f>
        <v>-38250</v>
      </c>
      <c r="K10" s="38"/>
      <c r="L10" s="41">
        <f>IFERROR(J7/H7,0)</f>
        <v>0.74566326530612248</v>
      </c>
      <c r="M10" s="41"/>
      <c r="N10" s="42">
        <f>COUNTIFS('Data Entry'!N6:N17,"Overdue")</f>
        <v>1</v>
      </c>
    </row>
    <row r="11" spans="2:14" ht="15" thickBot="1" x14ac:dyDescent="0.25">
      <c r="H11" s="38"/>
      <c r="I11" s="38"/>
      <c r="J11" s="38"/>
      <c r="K11" s="38"/>
      <c r="L11" s="41"/>
      <c r="M11" s="41"/>
      <c r="N11" s="42"/>
    </row>
    <row r="12" spans="2:14" ht="15.75" thickBot="1" x14ac:dyDescent="0.3">
      <c r="B12" s="28" t="s">
        <v>34</v>
      </c>
      <c r="C12" s="24"/>
      <c r="D12" s="24"/>
      <c r="E12" s="24"/>
      <c r="F12" s="24"/>
    </row>
    <row r="13" spans="2:14" ht="15" thickBot="1" x14ac:dyDescent="0.25">
      <c r="B13" s="43" t="s">
        <v>35</v>
      </c>
      <c r="C13" s="43" t="s">
        <v>36</v>
      </c>
      <c r="D13" s="43" t="s">
        <v>37</v>
      </c>
      <c r="E13" s="43" t="s">
        <v>38</v>
      </c>
      <c r="F13" s="43" t="s">
        <v>39</v>
      </c>
    </row>
    <row r="14" spans="2:14" ht="15" thickBot="1" x14ac:dyDescent="0.25"/>
    <row r="15" spans="2:14" ht="15.75" thickBot="1" x14ac:dyDescent="0.3">
      <c r="B15" s="44" t="s">
        <v>40</v>
      </c>
      <c r="C15" s="44" t="s">
        <v>41</v>
      </c>
      <c r="D15" s="44" t="s">
        <v>42</v>
      </c>
      <c r="E15" s="44" t="s">
        <v>43</v>
      </c>
      <c r="F15" s="44" t="s">
        <v>44</v>
      </c>
      <c r="G15" s="44" t="s">
        <v>45</v>
      </c>
      <c r="H15" s="44" t="s">
        <v>46</v>
      </c>
      <c r="I15" s="44" t="s">
        <v>47</v>
      </c>
      <c r="J15" s="44" t="s">
        <v>48</v>
      </c>
      <c r="K15" s="44" t="s">
        <v>49</v>
      </c>
      <c r="L15" s="44" t="s">
        <v>50</v>
      </c>
      <c r="M15" s="44" t="s">
        <v>51</v>
      </c>
      <c r="N15" s="44" t="s">
        <v>52</v>
      </c>
    </row>
    <row r="16" spans="2:14" ht="26.25" thickBot="1" x14ac:dyDescent="0.25">
      <c r="B16" s="45" t="str">
        <f>'Data Entry'!A6</f>
        <v>CB-001</v>
      </c>
      <c r="C16" s="45" t="str">
        <f>'Data Entry'!B6</f>
        <v>Labor</v>
      </c>
      <c r="D16" s="45" t="str">
        <f>'Data Entry'!C6</f>
        <v>Maya Richardson</v>
      </c>
      <c r="E16" s="45" t="str">
        <f>'Data Entry'!D6</f>
        <v>NorthPeak Staffing</v>
      </c>
      <c r="F16" s="46">
        <f>'Data Entry'!F6</f>
        <v>180000</v>
      </c>
      <c r="G16" s="46">
        <f>'Data Entry'!G6</f>
        <v>172500</v>
      </c>
      <c r="H16" s="46">
        <f>'Data Entry'!H6</f>
        <v>12000</v>
      </c>
      <c r="I16" s="46">
        <f>'Data Entry'!I6</f>
        <v>184500</v>
      </c>
      <c r="J16" s="46">
        <f t="shared" ref="J16:J27" si="0">F16-I16</f>
        <v>-4500</v>
      </c>
      <c r="K16" s="47">
        <f t="shared" ref="K16:K28" si="1">IFERROR(J16/F16,0)</f>
        <v>-2.5000000000000001E-2</v>
      </c>
      <c r="L16" s="48" t="str">
        <f>'Data Entry'!L6</f>
        <v>INV-1045</v>
      </c>
      <c r="M16" s="49" t="str">
        <f>'Data Entry'!M6</f>
        <v>2026-03-22</v>
      </c>
      <c r="N16" s="48" t="str">
        <f>'Data Entry'!N6</f>
        <v>Paid</v>
      </c>
    </row>
    <row r="17" spans="2:14" ht="26.25" thickBot="1" x14ac:dyDescent="0.25">
      <c r="B17" s="50" t="str">
        <f>'Data Entry'!A7</f>
        <v>CB-002</v>
      </c>
      <c r="C17" s="50" t="str">
        <f>'Data Entry'!B7</f>
        <v>Design &amp; Engineering</v>
      </c>
      <c r="D17" s="50" t="str">
        <f>'Data Entry'!C7</f>
        <v>Leo Foster</v>
      </c>
      <c r="E17" s="50" t="str">
        <f>'Data Entry'!D7</f>
        <v>Vertex Design Group</v>
      </c>
      <c r="F17" s="51">
        <f>'Data Entry'!F7</f>
        <v>95000</v>
      </c>
      <c r="G17" s="51">
        <f>'Data Entry'!G7</f>
        <v>88000</v>
      </c>
      <c r="H17" s="51">
        <f>'Data Entry'!H7</f>
        <v>5000</v>
      </c>
      <c r="I17" s="51">
        <f>'Data Entry'!I7</f>
        <v>96000</v>
      </c>
      <c r="J17" s="51">
        <f t="shared" si="0"/>
        <v>-1000</v>
      </c>
      <c r="K17" s="52">
        <f t="shared" si="1"/>
        <v>-1.0526315789473684E-2</v>
      </c>
      <c r="L17" s="53" t="str">
        <f>'Data Entry'!L7</f>
        <v>INV-1061</v>
      </c>
      <c r="M17" s="54" t="str">
        <f>'Data Entry'!M7</f>
        <v>2026-03-29</v>
      </c>
      <c r="N17" s="53" t="str">
        <f>'Data Entry'!N7</f>
        <v>Pending</v>
      </c>
    </row>
    <row r="18" spans="2:14" ht="26.25" thickBot="1" x14ac:dyDescent="0.25">
      <c r="B18" s="45" t="str">
        <f>'Data Entry'!A8</f>
        <v>CB-003</v>
      </c>
      <c r="C18" s="45" t="str">
        <f>'Data Entry'!B8</f>
        <v>Permits &amp; Compliance</v>
      </c>
      <c r="D18" s="45" t="str">
        <f>'Data Entry'!C8</f>
        <v>Nadia Bennett</v>
      </c>
      <c r="E18" s="45" t="str">
        <f>'Data Entry'!D8</f>
        <v>CityWorks Compliance</v>
      </c>
      <c r="F18" s="46">
        <f>'Data Entry'!F8</f>
        <v>24000</v>
      </c>
      <c r="G18" s="46">
        <f>'Data Entry'!G8</f>
        <v>21500</v>
      </c>
      <c r="H18" s="46">
        <f>'Data Entry'!H8</f>
        <v>2000</v>
      </c>
      <c r="I18" s="46">
        <f>'Data Entry'!I8</f>
        <v>23500</v>
      </c>
      <c r="J18" s="46">
        <f t="shared" si="0"/>
        <v>500</v>
      </c>
      <c r="K18" s="47">
        <f t="shared" si="1"/>
        <v>2.0833333333333332E-2</v>
      </c>
      <c r="L18" s="48" t="str">
        <f>'Data Entry'!L8</f>
        <v>INV-1078</v>
      </c>
      <c r="M18" s="49" t="str">
        <f>'Data Entry'!M8</f>
        <v>2026-03-18</v>
      </c>
      <c r="N18" s="48" t="str">
        <f>'Data Entry'!N8</f>
        <v>Overdue</v>
      </c>
    </row>
    <row r="19" spans="2:14" ht="15" thickBot="1" x14ac:dyDescent="0.25">
      <c r="B19" s="50" t="str">
        <f>'Data Entry'!A9</f>
        <v>CB-004</v>
      </c>
      <c r="C19" s="50" t="str">
        <f>'Data Entry'!B9</f>
        <v>Site Preparation</v>
      </c>
      <c r="D19" s="50" t="str">
        <f>'Data Entry'!C9</f>
        <v>Arun Shah</v>
      </c>
      <c r="E19" s="50" t="str">
        <f>'Data Entry'!D9</f>
        <v>Riverton Civil LLC</v>
      </c>
      <c r="F19" s="51">
        <f>'Data Entry'!F9</f>
        <v>110000</v>
      </c>
      <c r="G19" s="51">
        <f>'Data Entry'!G9</f>
        <v>126500</v>
      </c>
      <c r="H19" s="51">
        <f>'Data Entry'!H9</f>
        <v>8500</v>
      </c>
      <c r="I19" s="51">
        <f>'Data Entry'!I9</f>
        <v>137500</v>
      </c>
      <c r="J19" s="51">
        <f t="shared" si="0"/>
        <v>-27500</v>
      </c>
      <c r="K19" s="52">
        <f t="shared" si="1"/>
        <v>-0.25</v>
      </c>
      <c r="L19" s="53" t="str">
        <f>'Data Entry'!L9</f>
        <v>INV-1092</v>
      </c>
      <c r="M19" s="54" t="str">
        <f>'Data Entry'!M9</f>
        <v>2026-03-27</v>
      </c>
      <c r="N19" s="53" t="str">
        <f>'Data Entry'!N9</f>
        <v>Pending</v>
      </c>
    </row>
    <row r="20" spans="2:14" ht="26.25" thickBot="1" x14ac:dyDescent="0.25">
      <c r="B20" s="45" t="str">
        <f>'Data Entry'!A10</f>
        <v>CB-005</v>
      </c>
      <c r="C20" s="45" t="str">
        <f>'Data Entry'!B10</f>
        <v>Hardware &amp; Devices</v>
      </c>
      <c r="D20" s="45" t="str">
        <f>'Data Entry'!C10</f>
        <v>Elena Brooks</v>
      </c>
      <c r="E20" s="45" t="str">
        <f>'Data Entry'!D10</f>
        <v>Helios Tech Supply</v>
      </c>
      <c r="F20" s="46">
        <f>'Data Entry'!F10</f>
        <v>210000</v>
      </c>
      <c r="G20" s="46">
        <f>'Data Entry'!G10</f>
        <v>154000</v>
      </c>
      <c r="H20" s="46">
        <f>'Data Entry'!H10</f>
        <v>42000</v>
      </c>
      <c r="I20" s="46">
        <f>'Data Entry'!I10</f>
        <v>212000</v>
      </c>
      <c r="J20" s="46">
        <f t="shared" si="0"/>
        <v>-2000</v>
      </c>
      <c r="K20" s="47">
        <f t="shared" si="1"/>
        <v>-9.5238095238095247E-3</v>
      </c>
      <c r="L20" s="48" t="str">
        <f>'Data Entry'!L10</f>
        <v>INV-1120</v>
      </c>
      <c r="M20" s="49" t="str">
        <f>'Data Entry'!M10</f>
        <v>2026-04-15</v>
      </c>
      <c r="N20" s="48" t="str">
        <f>'Data Entry'!N10</f>
        <v>Pending</v>
      </c>
    </row>
    <row r="21" spans="2:14" ht="26.25" thickBot="1" x14ac:dyDescent="0.25">
      <c r="B21" s="50" t="str">
        <f>'Data Entry'!A11</f>
        <v>CB-006</v>
      </c>
      <c r="C21" s="50" t="str">
        <f>'Data Entry'!B11</f>
        <v>Software Licenses</v>
      </c>
      <c r="D21" s="50" t="str">
        <f>'Data Entry'!C11</f>
        <v>Omar Diaz</v>
      </c>
      <c r="E21" s="50" t="str">
        <f>'Data Entry'!D11</f>
        <v>CloudHarbor Systems</v>
      </c>
      <c r="F21" s="51">
        <f>'Data Entry'!F11</f>
        <v>58000</v>
      </c>
      <c r="G21" s="51">
        <f>'Data Entry'!G11</f>
        <v>43000</v>
      </c>
      <c r="H21" s="51">
        <f>'Data Entry'!H11</f>
        <v>12000</v>
      </c>
      <c r="I21" s="51">
        <f>'Data Entry'!I11</f>
        <v>60000</v>
      </c>
      <c r="J21" s="51">
        <f t="shared" si="0"/>
        <v>-2000</v>
      </c>
      <c r="K21" s="52">
        <f t="shared" si="1"/>
        <v>-3.4482758620689655E-2</v>
      </c>
      <c r="L21" s="53" t="str">
        <f>'Data Entry'!L11</f>
        <v>INV-1128</v>
      </c>
      <c r="M21" s="54" t="str">
        <f>'Data Entry'!M11</f>
        <v>2026-04-18</v>
      </c>
      <c r="N21" s="53" t="str">
        <f>'Data Entry'!N11</f>
        <v>Pending</v>
      </c>
    </row>
    <row r="22" spans="2:14" ht="26.25" thickBot="1" x14ac:dyDescent="0.25">
      <c r="B22" s="45" t="str">
        <f>'Data Entry'!A12</f>
        <v>CB-007</v>
      </c>
      <c r="C22" s="45" t="str">
        <f>'Data Entry'!B12</f>
        <v>Network Installation</v>
      </c>
      <c r="D22" s="45" t="str">
        <f>'Data Entry'!C12</f>
        <v>Grace Turner</v>
      </c>
      <c r="E22" s="45" t="str">
        <f>'Data Entry'!D12</f>
        <v>SignalSpan Networks</v>
      </c>
      <c r="F22" s="46">
        <f>'Data Entry'!F12</f>
        <v>146000</v>
      </c>
      <c r="G22" s="46">
        <f>'Data Entry'!G12</f>
        <v>118000</v>
      </c>
      <c r="H22" s="46">
        <f>'Data Entry'!H12</f>
        <v>21000</v>
      </c>
      <c r="I22" s="46">
        <f>'Data Entry'!I12</f>
        <v>151000</v>
      </c>
      <c r="J22" s="46">
        <f t="shared" si="0"/>
        <v>-5000</v>
      </c>
      <c r="K22" s="47">
        <f t="shared" si="1"/>
        <v>-3.4246575342465752E-2</v>
      </c>
      <c r="L22" s="48" t="str">
        <f>'Data Entry'!L12</f>
        <v>INV-1144</v>
      </c>
      <c r="M22" s="49" t="str">
        <f>'Data Entry'!M12</f>
        <v>2026-04-25</v>
      </c>
      <c r="N22" s="48" t="str">
        <f>'Data Entry'!N12</f>
        <v>Pending</v>
      </c>
    </row>
    <row r="23" spans="2:14" ht="26.25" thickBot="1" x14ac:dyDescent="0.25">
      <c r="B23" s="50" t="str">
        <f>'Data Entry'!A13</f>
        <v>CB-008</v>
      </c>
      <c r="C23" s="50" t="str">
        <f>'Data Entry'!B13</f>
        <v>Testing &amp; Commissioning</v>
      </c>
      <c r="D23" s="50" t="str">
        <f>'Data Entry'!C13</f>
        <v>Ethan Cole</v>
      </c>
      <c r="E23" s="50" t="str">
        <f>'Data Entry'!D13</f>
        <v>PrimeQA Labs</v>
      </c>
      <c r="F23" s="51">
        <f>'Data Entry'!F13</f>
        <v>46000</v>
      </c>
      <c r="G23" s="51">
        <f>'Data Entry'!G13</f>
        <v>0</v>
      </c>
      <c r="H23" s="51">
        <f>'Data Entry'!H13</f>
        <v>14000</v>
      </c>
      <c r="I23" s="51">
        <f>'Data Entry'!I13</f>
        <v>44000</v>
      </c>
      <c r="J23" s="51">
        <f t="shared" si="0"/>
        <v>2000</v>
      </c>
      <c r="K23" s="52">
        <f t="shared" si="1"/>
        <v>4.3478260869565216E-2</v>
      </c>
      <c r="L23" s="53" t="str">
        <f>'Data Entry'!L13</f>
        <v>TBD</v>
      </c>
      <c r="M23" s="54" t="str">
        <f>'Data Entry'!M13</f>
        <v>2026-05-21</v>
      </c>
      <c r="N23" s="53" t="str">
        <f>'Data Entry'!N13</f>
        <v>Pending</v>
      </c>
    </row>
    <row r="24" spans="2:14" ht="26.25" thickBot="1" x14ac:dyDescent="0.25">
      <c r="B24" s="45" t="str">
        <f>'Data Entry'!A14</f>
        <v>CB-009</v>
      </c>
      <c r="C24" s="45" t="str">
        <f>'Data Entry'!B14</f>
        <v>Training &amp; Change Mgmt</v>
      </c>
      <c r="D24" s="45" t="str">
        <f>'Data Entry'!C14</f>
        <v>Sophia Lane</v>
      </c>
      <c r="E24" s="45" t="str">
        <f>'Data Entry'!D14</f>
        <v>BrightPath Learning</v>
      </c>
      <c r="F24" s="46">
        <f>'Data Entry'!F14</f>
        <v>32000</v>
      </c>
      <c r="G24" s="46">
        <f>'Data Entry'!G14</f>
        <v>0</v>
      </c>
      <c r="H24" s="46">
        <f>'Data Entry'!H14</f>
        <v>9000</v>
      </c>
      <c r="I24" s="46">
        <f>'Data Entry'!I14</f>
        <v>31500</v>
      </c>
      <c r="J24" s="46">
        <f t="shared" si="0"/>
        <v>500</v>
      </c>
      <c r="K24" s="47">
        <f t="shared" si="1"/>
        <v>1.5625E-2</v>
      </c>
      <c r="L24" s="48" t="str">
        <f>'Data Entry'!L14</f>
        <v>TBD</v>
      </c>
      <c r="M24" s="49" t="str">
        <f>'Data Entry'!M14</f>
        <v>2026-06-11</v>
      </c>
      <c r="N24" s="48" t="str">
        <f>'Data Entry'!N14</f>
        <v>Pending</v>
      </c>
    </row>
    <row r="25" spans="2:14" ht="26.25" thickBot="1" x14ac:dyDescent="0.25">
      <c r="B25" s="50" t="str">
        <f>'Data Entry'!A15</f>
        <v>CB-010</v>
      </c>
      <c r="C25" s="50" t="str">
        <f>'Data Entry'!B15</f>
        <v>Travel &amp; Accommodation</v>
      </c>
      <c r="D25" s="50" t="str">
        <f>'Data Entry'!C15</f>
        <v>Maya Richardson</v>
      </c>
      <c r="E25" s="50" t="str">
        <f>'Data Entry'!D15</f>
        <v>Summit Corporate Travel</v>
      </c>
      <c r="F25" s="51">
        <f>'Data Entry'!F15</f>
        <v>18000</v>
      </c>
      <c r="G25" s="51">
        <f>'Data Entry'!G15</f>
        <v>7250</v>
      </c>
      <c r="H25" s="51">
        <f>'Data Entry'!H15</f>
        <v>2500</v>
      </c>
      <c r="I25" s="51">
        <f>'Data Entry'!I15</f>
        <v>17250</v>
      </c>
      <c r="J25" s="51">
        <f t="shared" si="0"/>
        <v>750</v>
      </c>
      <c r="K25" s="52">
        <f t="shared" si="1"/>
        <v>4.1666666666666664E-2</v>
      </c>
      <c r="L25" s="53" t="str">
        <f>'Data Entry'!L15</f>
        <v>INV-1018</v>
      </c>
      <c r="M25" s="54" t="str">
        <f>'Data Entry'!M15</f>
        <v>2026-03-16</v>
      </c>
      <c r="N25" s="53" t="str">
        <f>'Data Entry'!N15</f>
        <v>Paid</v>
      </c>
    </row>
    <row r="26" spans="2:14" ht="26.25" thickBot="1" x14ac:dyDescent="0.25">
      <c r="B26" s="45" t="str">
        <f>'Data Entry'!A16</f>
        <v>CB-011</v>
      </c>
      <c r="C26" s="45" t="str">
        <f>'Data Entry'!B16</f>
        <v>Contingency Reserve</v>
      </c>
      <c r="D26" s="45" t="str">
        <f>'Data Entry'!C16</f>
        <v>Nadia Bennett</v>
      </c>
      <c r="E26" s="45" t="str">
        <f>'Data Entry'!D16</f>
        <v>Internal Reserve</v>
      </c>
      <c r="F26" s="46">
        <f>'Data Entry'!F16</f>
        <v>45000</v>
      </c>
      <c r="G26" s="46">
        <f>'Data Entry'!G16</f>
        <v>0</v>
      </c>
      <c r="H26" s="46">
        <f>'Data Entry'!H16</f>
        <v>0</v>
      </c>
      <c r="I26" s="46">
        <f>'Data Entry'!I16</f>
        <v>45000</v>
      </c>
      <c r="J26" s="46">
        <f t="shared" si="0"/>
        <v>0</v>
      </c>
      <c r="K26" s="47">
        <f t="shared" si="1"/>
        <v>0</v>
      </c>
      <c r="L26" s="48" t="str">
        <f>'Data Entry'!L16</f>
        <v>N/A</v>
      </c>
      <c r="M26" s="49" t="str">
        <f>'Data Entry'!M16</f>
        <v>2026-07-31</v>
      </c>
      <c r="N26" s="48" t="str">
        <f>'Data Entry'!N16</f>
        <v>Pending</v>
      </c>
    </row>
    <row r="27" spans="2:14" ht="26.25" thickBot="1" x14ac:dyDescent="0.25">
      <c r="B27" s="50" t="str">
        <f>'Data Entry'!A17</f>
        <v>CB-012</v>
      </c>
      <c r="C27" s="50" t="str">
        <f>'Data Entry'!B17</f>
        <v>Project Closeout</v>
      </c>
      <c r="D27" s="50" t="str">
        <f>'Data Entry'!C17</f>
        <v>Maya Richardson</v>
      </c>
      <c r="E27" s="50" t="str">
        <f>'Data Entry'!D17</f>
        <v>BluePeak Project Advisory</v>
      </c>
      <c r="F27" s="51">
        <f>'Data Entry'!F17</f>
        <v>16000</v>
      </c>
      <c r="G27" s="51">
        <f>'Data Entry'!G17</f>
        <v>0</v>
      </c>
      <c r="H27" s="51">
        <f>'Data Entry'!H17</f>
        <v>0</v>
      </c>
      <c r="I27" s="51">
        <f>'Data Entry'!I17</f>
        <v>16000</v>
      </c>
      <c r="J27" s="51">
        <f t="shared" si="0"/>
        <v>0</v>
      </c>
      <c r="K27" s="52">
        <f t="shared" si="1"/>
        <v>0</v>
      </c>
      <c r="L27" s="53" t="str">
        <f>'Data Entry'!L17</f>
        <v>TBD</v>
      </c>
      <c r="M27" s="54" t="str">
        <f>'Data Entry'!M17</f>
        <v>2026-07-31</v>
      </c>
      <c r="N27" s="53" t="str">
        <f>'Data Entry'!N17</f>
        <v>Pending</v>
      </c>
    </row>
    <row r="28" spans="2:14" ht="15.75" thickBot="1" x14ac:dyDescent="0.3">
      <c r="B28" s="55" t="s">
        <v>53</v>
      </c>
      <c r="C28" s="14"/>
      <c r="D28" s="14"/>
      <c r="E28" s="14"/>
      <c r="F28" s="56">
        <f>SUM(F16:F27)</f>
        <v>980000</v>
      </c>
      <c r="G28" s="56">
        <f>SUM(G16:G27)</f>
        <v>730750</v>
      </c>
      <c r="H28" s="56">
        <f>SUM(H16:H27)</f>
        <v>128000</v>
      </c>
      <c r="I28" s="56">
        <f>SUM(I16:I27)</f>
        <v>1018250</v>
      </c>
      <c r="J28" s="56">
        <f>SUM(J16:J27)</f>
        <v>-38250</v>
      </c>
      <c r="K28" s="57">
        <f t="shared" si="1"/>
        <v>-3.9030612244897962E-2</v>
      </c>
      <c r="L28" s="14"/>
      <c r="M28" s="14"/>
      <c r="N28" s="14"/>
    </row>
    <row r="30" spans="2:14" ht="15" thickBot="1" x14ac:dyDescent="0.25"/>
    <row r="31" spans="2:14" ht="15.75" thickBot="1" x14ac:dyDescent="0.3">
      <c r="B31" s="35" t="s">
        <v>54</v>
      </c>
      <c r="C31" s="24"/>
      <c r="D31" s="24"/>
      <c r="E31" s="24"/>
      <c r="F31" s="24"/>
      <c r="H31" s="28" t="s">
        <v>55</v>
      </c>
      <c r="I31" s="24"/>
      <c r="J31" s="24"/>
      <c r="K31" s="24"/>
      <c r="L31" s="24"/>
      <c r="M31" s="24"/>
      <c r="N31" s="24"/>
    </row>
    <row r="32" spans="2:14" ht="15.75" thickBot="1" x14ac:dyDescent="0.3">
      <c r="B32" s="44" t="s">
        <v>56</v>
      </c>
      <c r="C32" s="44" t="s">
        <v>57</v>
      </c>
      <c r="D32" s="44" t="s">
        <v>45</v>
      </c>
      <c r="E32" s="44" t="s">
        <v>48</v>
      </c>
      <c r="F32" s="44" t="s">
        <v>58</v>
      </c>
      <c r="H32" s="23" t="s">
        <v>59</v>
      </c>
      <c r="I32" s="24"/>
      <c r="J32" s="24"/>
      <c r="K32" s="25" t="s">
        <v>60</v>
      </c>
      <c r="L32" s="24"/>
      <c r="M32" s="24"/>
      <c r="N32" s="24"/>
    </row>
    <row r="33" spans="2:14" ht="15" thickBot="1" x14ac:dyDescent="0.25">
      <c r="B33" s="6" t="s">
        <v>61</v>
      </c>
      <c r="C33" s="46">
        <v>95000</v>
      </c>
      <c r="D33" s="46">
        <v>88500</v>
      </c>
      <c r="E33" s="46">
        <f t="shared" ref="E33:E38" si="2">C33-D33</f>
        <v>6500</v>
      </c>
      <c r="F33" s="46">
        <f>SUM($D$33:D33)</f>
        <v>88500</v>
      </c>
      <c r="H33" s="23" t="s">
        <v>62</v>
      </c>
      <c r="I33" s="24"/>
      <c r="J33" s="24"/>
      <c r="K33" s="25" t="s">
        <v>63</v>
      </c>
      <c r="L33" s="24"/>
      <c r="M33" s="24"/>
      <c r="N33" s="24"/>
    </row>
    <row r="34" spans="2:14" ht="15" thickBot="1" x14ac:dyDescent="0.25">
      <c r="B34" s="6" t="s">
        <v>64</v>
      </c>
      <c r="C34" s="46">
        <v>145000</v>
      </c>
      <c r="D34" s="46">
        <v>138750</v>
      </c>
      <c r="E34" s="46">
        <f t="shared" si="2"/>
        <v>6250</v>
      </c>
      <c r="F34" s="46">
        <f>SUM($D$33:D34)</f>
        <v>227250</v>
      </c>
      <c r="H34" s="23" t="s">
        <v>65</v>
      </c>
      <c r="I34" s="24"/>
      <c r="J34" s="24"/>
      <c r="K34" s="25" t="s">
        <v>66</v>
      </c>
      <c r="L34" s="24"/>
      <c r="M34" s="24"/>
      <c r="N34" s="24"/>
    </row>
    <row r="35" spans="2:14" ht="15" thickBot="1" x14ac:dyDescent="0.25">
      <c r="B35" s="6" t="s">
        <v>67</v>
      </c>
      <c r="C35" s="46">
        <v>165000</v>
      </c>
      <c r="D35" s="46">
        <v>0</v>
      </c>
      <c r="E35" s="46">
        <f t="shared" si="2"/>
        <v>165000</v>
      </c>
      <c r="F35" s="46">
        <f>SUM($D$33:D35)</f>
        <v>227250</v>
      </c>
      <c r="H35" s="23" t="s">
        <v>68</v>
      </c>
      <c r="I35" s="24"/>
      <c r="J35" s="24"/>
      <c r="K35" s="25" t="s">
        <v>69</v>
      </c>
      <c r="L35" s="24"/>
      <c r="M35" s="24"/>
      <c r="N35" s="24"/>
    </row>
    <row r="36" spans="2:14" ht="15" thickBot="1" x14ac:dyDescent="0.25">
      <c r="B36" s="6" t="s">
        <v>70</v>
      </c>
      <c r="C36" s="46">
        <v>185000</v>
      </c>
      <c r="D36" s="46">
        <v>0</v>
      </c>
      <c r="E36" s="46">
        <f t="shared" si="2"/>
        <v>185000</v>
      </c>
      <c r="F36" s="46">
        <f>SUM($D$33:D36)</f>
        <v>227250</v>
      </c>
      <c r="H36" s="23" t="s">
        <v>71</v>
      </c>
      <c r="I36" s="24"/>
      <c r="J36" s="24"/>
      <c r="K36" s="25" t="str">
        <f>IF(J10&gt;=0,"Under / On Budget","Over Budget")</f>
        <v>Over Budget</v>
      </c>
      <c r="L36" s="24"/>
      <c r="M36" s="24"/>
      <c r="N36" s="24"/>
    </row>
    <row r="37" spans="2:14" ht="15" thickBot="1" x14ac:dyDescent="0.25">
      <c r="B37" s="6" t="s">
        <v>72</v>
      </c>
      <c r="C37" s="46">
        <v>140000</v>
      </c>
      <c r="D37" s="46">
        <v>0</v>
      </c>
      <c r="E37" s="46">
        <f t="shared" si="2"/>
        <v>140000</v>
      </c>
      <c r="F37" s="46">
        <f>SUM($D$33:D37)</f>
        <v>227250</v>
      </c>
      <c r="H37" s="23" t="s">
        <v>73</v>
      </c>
      <c r="I37" s="24"/>
      <c r="J37" s="24"/>
      <c r="K37" s="25" t="s">
        <v>74</v>
      </c>
      <c r="L37" s="24"/>
      <c r="M37" s="24"/>
      <c r="N37" s="24"/>
    </row>
    <row r="38" spans="2:14" ht="15" thickBot="1" x14ac:dyDescent="0.25">
      <c r="B38" s="6" t="s">
        <v>75</v>
      </c>
      <c r="C38" s="46">
        <v>120000</v>
      </c>
      <c r="D38" s="46">
        <v>0</v>
      </c>
      <c r="E38" s="46">
        <f t="shared" si="2"/>
        <v>120000</v>
      </c>
      <c r="F38" s="46">
        <f>SUM($D$33:D38)</f>
        <v>227250</v>
      </c>
    </row>
    <row r="39" spans="2:14" ht="15" thickBot="1" x14ac:dyDescent="0.25"/>
    <row r="40" spans="2:14" ht="15" thickBot="1" x14ac:dyDescent="0.25">
      <c r="B40" s="21" t="s">
        <v>76</v>
      </c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</row>
    <row r="41" spans="2:14" ht="15" thickBot="1" x14ac:dyDescent="0.25"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</row>
    <row r="42" spans="2:14" ht="15" thickBot="1" x14ac:dyDescent="0.25"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</row>
  </sheetData>
  <mergeCells count="33">
    <mergeCell ref="B40:N42"/>
    <mergeCell ref="B31:F31"/>
    <mergeCell ref="K37:N37"/>
    <mergeCell ref="J7:K8"/>
    <mergeCell ref="L6:M6"/>
    <mergeCell ref="L7:M8"/>
    <mergeCell ref="H9:I9"/>
    <mergeCell ref="H10:I11"/>
    <mergeCell ref="J9:K9"/>
    <mergeCell ref="J10:K11"/>
    <mergeCell ref="L9:M9"/>
    <mergeCell ref="L10:M11"/>
    <mergeCell ref="H37:J37"/>
    <mergeCell ref="K34:N34"/>
    <mergeCell ref="K33:N33"/>
    <mergeCell ref="H33:J33"/>
    <mergeCell ref="K36:N36"/>
    <mergeCell ref="K35:N35"/>
    <mergeCell ref="H35:J35"/>
    <mergeCell ref="H34:J34"/>
    <mergeCell ref="H36:J36"/>
    <mergeCell ref="N10:N11"/>
    <mergeCell ref="N7:N8"/>
    <mergeCell ref="B2:N3"/>
    <mergeCell ref="B12:F12"/>
    <mergeCell ref="H32:J32"/>
    <mergeCell ref="B4:N4"/>
    <mergeCell ref="H31:N31"/>
    <mergeCell ref="H6:I6"/>
    <mergeCell ref="H7:I8"/>
    <mergeCell ref="J6:K6"/>
    <mergeCell ref="K32:N32"/>
    <mergeCell ref="B6:F6"/>
  </mergeCells>
  <conditionalFormatting sqref="J16:J27">
    <cfRule type="expression" dxfId="4" priority="4">
      <formula>J16&gt;=0</formula>
    </cfRule>
    <cfRule type="expression" dxfId="3" priority="5">
      <formula>J16&lt;0</formula>
    </cfRule>
  </conditionalFormatting>
  <conditionalFormatting sqref="N16:N27">
    <cfRule type="expression" dxfId="2" priority="1">
      <formula>N16="Paid"</formula>
    </cfRule>
    <cfRule type="expression" dxfId="1" priority="2">
      <formula>N16="Pending"</formula>
    </cfRule>
    <cfRule type="expression" dxfId="0" priority="3">
      <formula>N16="Overdue"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1477C4"/>
  </sheetPr>
  <dimension ref="A1:O25"/>
  <sheetViews>
    <sheetView workbookViewId="0">
      <selection activeCell="F47" sqref="F47"/>
    </sheetView>
  </sheetViews>
  <sheetFormatPr defaultRowHeight="14.25" x14ac:dyDescent="0.2"/>
  <cols>
    <col min="1" max="1" width="7.140625" style="4" bestFit="1" customWidth="1"/>
    <col min="2" max="2" width="17.28515625" style="4" customWidth="1"/>
    <col min="3" max="3" width="15.5703125" style="4" bestFit="1" customWidth="1"/>
    <col min="4" max="4" width="19.42578125" style="4" bestFit="1" customWidth="1"/>
    <col min="5" max="5" width="11.28515625" style="4" bestFit="1" customWidth="1"/>
    <col min="6" max="7" width="9.140625" style="4" bestFit="1" customWidth="1"/>
    <col min="8" max="8" width="11.85546875" style="4" bestFit="1" customWidth="1"/>
    <col min="9" max="9" width="9.85546875" style="4" bestFit="1" customWidth="1"/>
    <col min="10" max="10" width="12.140625" style="4" bestFit="1" customWidth="1"/>
    <col min="11" max="11" width="7.42578125" style="4" bestFit="1" customWidth="1"/>
    <col min="12" max="12" width="10.140625" style="4" bestFit="1" customWidth="1"/>
    <col min="13" max="13" width="10.42578125" style="4" bestFit="1" customWidth="1"/>
    <col min="14" max="14" width="10.7109375" style="4" customWidth="1"/>
    <col min="15" max="15" width="25.5703125" style="4" bestFit="1" customWidth="1"/>
    <col min="16" max="16384" width="9.140625" style="4"/>
  </cols>
  <sheetData>
    <row r="1" spans="1:15" ht="15" thickBot="1" x14ac:dyDescent="0.25">
      <c r="A1" s="26" t="s">
        <v>77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</row>
    <row r="2" spans="1:15" ht="15" thickBot="1" x14ac:dyDescent="0.25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</row>
    <row r="3" spans="1:15" ht="15" thickBot="1" x14ac:dyDescent="0.25">
      <c r="A3" s="29" t="s">
        <v>78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</row>
    <row r="4" spans="1:15" ht="15" thickBot="1" x14ac:dyDescent="0.25"/>
    <row r="5" spans="1:15" ht="30.75" thickBot="1" x14ac:dyDescent="0.3">
      <c r="A5" s="5" t="s">
        <v>40</v>
      </c>
      <c r="B5" s="5" t="s">
        <v>41</v>
      </c>
      <c r="C5" s="5" t="s">
        <v>42</v>
      </c>
      <c r="D5" s="5" t="s">
        <v>43</v>
      </c>
      <c r="E5" s="5" t="s">
        <v>79</v>
      </c>
      <c r="F5" s="5" t="s">
        <v>44</v>
      </c>
      <c r="G5" s="5" t="s">
        <v>45</v>
      </c>
      <c r="H5" s="5" t="s">
        <v>46</v>
      </c>
      <c r="I5" s="5" t="s">
        <v>47</v>
      </c>
      <c r="J5" s="5" t="s">
        <v>80</v>
      </c>
      <c r="K5" s="5" t="s">
        <v>56</v>
      </c>
      <c r="L5" s="5" t="s">
        <v>50</v>
      </c>
      <c r="M5" s="5" t="s">
        <v>51</v>
      </c>
      <c r="N5" s="5" t="s">
        <v>52</v>
      </c>
      <c r="O5" s="5" t="s">
        <v>81</v>
      </c>
    </row>
    <row r="6" spans="1:15" ht="26.25" thickBot="1" x14ac:dyDescent="0.25">
      <c r="A6" s="6" t="s">
        <v>82</v>
      </c>
      <c r="B6" s="7" t="s">
        <v>83</v>
      </c>
      <c r="C6" s="7" t="s">
        <v>84</v>
      </c>
      <c r="D6" s="7" t="s">
        <v>85</v>
      </c>
      <c r="E6" s="7" t="s">
        <v>86</v>
      </c>
      <c r="F6" s="8">
        <v>180000</v>
      </c>
      <c r="G6" s="8">
        <v>172500</v>
      </c>
      <c r="H6" s="8">
        <v>12000</v>
      </c>
      <c r="I6" s="8">
        <v>184500</v>
      </c>
      <c r="J6" s="7" t="s">
        <v>87</v>
      </c>
      <c r="K6" s="7" t="s">
        <v>64</v>
      </c>
      <c r="L6" s="7" t="s">
        <v>88</v>
      </c>
      <c r="M6" s="9" t="s">
        <v>89</v>
      </c>
      <c r="N6" s="7" t="s">
        <v>38</v>
      </c>
      <c r="O6" s="7" t="s">
        <v>90</v>
      </c>
    </row>
    <row r="7" spans="1:15" ht="26.25" thickBot="1" x14ac:dyDescent="0.25">
      <c r="A7" s="10" t="s">
        <v>91</v>
      </c>
      <c r="B7" s="11" t="s">
        <v>92</v>
      </c>
      <c r="C7" s="11" t="s">
        <v>93</v>
      </c>
      <c r="D7" s="11" t="s">
        <v>94</v>
      </c>
      <c r="E7" s="11" t="s">
        <v>95</v>
      </c>
      <c r="F7" s="12">
        <v>95000</v>
      </c>
      <c r="G7" s="12">
        <v>88000</v>
      </c>
      <c r="H7" s="12">
        <v>5000</v>
      </c>
      <c r="I7" s="12">
        <v>96000</v>
      </c>
      <c r="J7" s="11" t="s">
        <v>87</v>
      </c>
      <c r="K7" s="11" t="s">
        <v>64</v>
      </c>
      <c r="L7" s="11" t="s">
        <v>96</v>
      </c>
      <c r="M7" s="13" t="s">
        <v>97</v>
      </c>
      <c r="N7" s="11" t="s">
        <v>98</v>
      </c>
      <c r="O7" s="11" t="s">
        <v>99</v>
      </c>
    </row>
    <row r="8" spans="1:15" ht="26.25" thickBot="1" x14ac:dyDescent="0.25">
      <c r="A8" s="6" t="s">
        <v>100</v>
      </c>
      <c r="B8" s="7" t="s">
        <v>101</v>
      </c>
      <c r="C8" s="7" t="s">
        <v>74</v>
      </c>
      <c r="D8" s="7" t="s">
        <v>102</v>
      </c>
      <c r="E8" s="7" t="s">
        <v>86</v>
      </c>
      <c r="F8" s="8">
        <v>24000</v>
      </c>
      <c r="G8" s="8">
        <v>21500</v>
      </c>
      <c r="H8" s="8">
        <v>2000</v>
      </c>
      <c r="I8" s="8">
        <v>23500</v>
      </c>
      <c r="J8" s="7" t="s">
        <v>87</v>
      </c>
      <c r="K8" s="7" t="s">
        <v>64</v>
      </c>
      <c r="L8" s="7" t="s">
        <v>103</v>
      </c>
      <c r="M8" s="9" t="s">
        <v>104</v>
      </c>
      <c r="N8" s="7" t="s">
        <v>39</v>
      </c>
      <c r="O8" s="7" t="s">
        <v>105</v>
      </c>
    </row>
    <row r="9" spans="1:15" ht="26.25" thickBot="1" x14ac:dyDescent="0.25">
      <c r="A9" s="10" t="s">
        <v>106</v>
      </c>
      <c r="B9" s="11" t="s">
        <v>66</v>
      </c>
      <c r="C9" s="11" t="s">
        <v>107</v>
      </c>
      <c r="D9" s="11" t="s">
        <v>108</v>
      </c>
      <c r="E9" s="11" t="s">
        <v>95</v>
      </c>
      <c r="F9" s="12">
        <v>110000</v>
      </c>
      <c r="G9" s="12">
        <v>126500</v>
      </c>
      <c r="H9" s="12">
        <v>8500</v>
      </c>
      <c r="I9" s="12">
        <v>137500</v>
      </c>
      <c r="J9" s="11" t="s">
        <v>87</v>
      </c>
      <c r="K9" s="11" t="s">
        <v>64</v>
      </c>
      <c r="L9" s="11" t="s">
        <v>109</v>
      </c>
      <c r="M9" s="13" t="s">
        <v>110</v>
      </c>
      <c r="N9" s="11" t="s">
        <v>98</v>
      </c>
      <c r="O9" s="11" t="s">
        <v>111</v>
      </c>
    </row>
    <row r="10" spans="1:15" ht="26.25" thickBot="1" x14ac:dyDescent="0.25">
      <c r="A10" s="6" t="s">
        <v>112</v>
      </c>
      <c r="B10" s="7" t="s">
        <v>113</v>
      </c>
      <c r="C10" s="7" t="s">
        <v>114</v>
      </c>
      <c r="D10" s="7" t="s">
        <v>115</v>
      </c>
      <c r="E10" s="7" t="s">
        <v>95</v>
      </c>
      <c r="F10" s="8">
        <v>210000</v>
      </c>
      <c r="G10" s="8">
        <v>154000</v>
      </c>
      <c r="H10" s="8">
        <v>42000</v>
      </c>
      <c r="I10" s="8">
        <v>212000</v>
      </c>
      <c r="J10" s="7" t="s">
        <v>87</v>
      </c>
      <c r="K10" s="7" t="s">
        <v>67</v>
      </c>
      <c r="L10" s="7" t="s">
        <v>116</v>
      </c>
      <c r="M10" s="9" t="s">
        <v>117</v>
      </c>
      <c r="N10" s="7" t="s">
        <v>98</v>
      </c>
      <c r="O10" s="7" t="s">
        <v>118</v>
      </c>
    </row>
    <row r="11" spans="1:15" ht="26.25" thickBot="1" x14ac:dyDescent="0.25">
      <c r="A11" s="10" t="s">
        <v>119</v>
      </c>
      <c r="B11" s="11" t="s">
        <v>120</v>
      </c>
      <c r="C11" s="11" t="s">
        <v>121</v>
      </c>
      <c r="D11" s="11" t="s">
        <v>122</v>
      </c>
      <c r="E11" s="11" t="s">
        <v>86</v>
      </c>
      <c r="F11" s="12">
        <v>58000</v>
      </c>
      <c r="G11" s="12">
        <v>43000</v>
      </c>
      <c r="H11" s="12">
        <v>12000</v>
      </c>
      <c r="I11" s="12">
        <v>60000</v>
      </c>
      <c r="J11" s="11" t="s">
        <v>87</v>
      </c>
      <c r="K11" s="11" t="s">
        <v>67</v>
      </c>
      <c r="L11" s="11" t="s">
        <v>123</v>
      </c>
      <c r="M11" s="13" t="s">
        <v>124</v>
      </c>
      <c r="N11" s="11" t="s">
        <v>98</v>
      </c>
      <c r="O11" s="11" t="s">
        <v>125</v>
      </c>
    </row>
    <row r="12" spans="1:15" ht="26.25" thickBot="1" x14ac:dyDescent="0.25">
      <c r="A12" s="6" t="s">
        <v>126</v>
      </c>
      <c r="B12" s="7" t="s">
        <v>127</v>
      </c>
      <c r="C12" s="7" t="s">
        <v>128</v>
      </c>
      <c r="D12" s="7" t="s">
        <v>129</v>
      </c>
      <c r="E12" s="7" t="s">
        <v>95</v>
      </c>
      <c r="F12" s="8">
        <v>146000</v>
      </c>
      <c r="G12" s="8">
        <v>118000</v>
      </c>
      <c r="H12" s="8">
        <v>21000</v>
      </c>
      <c r="I12" s="8">
        <v>151000</v>
      </c>
      <c r="J12" s="7" t="s">
        <v>87</v>
      </c>
      <c r="K12" s="7" t="s">
        <v>67</v>
      </c>
      <c r="L12" s="7" t="s">
        <v>130</v>
      </c>
      <c r="M12" s="9" t="s">
        <v>131</v>
      </c>
      <c r="N12" s="7" t="s">
        <v>98</v>
      </c>
      <c r="O12" s="7" t="s">
        <v>132</v>
      </c>
    </row>
    <row r="13" spans="1:15" ht="26.25" thickBot="1" x14ac:dyDescent="0.25">
      <c r="A13" s="10" t="s">
        <v>133</v>
      </c>
      <c r="B13" s="11" t="s">
        <v>134</v>
      </c>
      <c r="C13" s="11" t="s">
        <v>135</v>
      </c>
      <c r="D13" s="11" t="s">
        <v>136</v>
      </c>
      <c r="E13" s="11" t="s">
        <v>86</v>
      </c>
      <c r="F13" s="12">
        <v>46000</v>
      </c>
      <c r="G13" s="12">
        <v>0</v>
      </c>
      <c r="H13" s="12">
        <v>14000</v>
      </c>
      <c r="I13" s="12">
        <v>44000</v>
      </c>
      <c r="J13" s="11" t="s">
        <v>137</v>
      </c>
      <c r="K13" s="11" t="s">
        <v>70</v>
      </c>
      <c r="L13" s="11" t="s">
        <v>138</v>
      </c>
      <c r="M13" s="13" t="s">
        <v>139</v>
      </c>
      <c r="N13" s="11" t="s">
        <v>98</v>
      </c>
      <c r="O13" s="11" t="s">
        <v>140</v>
      </c>
    </row>
    <row r="14" spans="1:15" ht="26.25" thickBot="1" x14ac:dyDescent="0.25">
      <c r="A14" s="6" t="s">
        <v>141</v>
      </c>
      <c r="B14" s="7" t="s">
        <v>142</v>
      </c>
      <c r="C14" s="7" t="s">
        <v>143</v>
      </c>
      <c r="D14" s="7" t="s">
        <v>144</v>
      </c>
      <c r="E14" s="7" t="s">
        <v>86</v>
      </c>
      <c r="F14" s="8">
        <v>32000</v>
      </c>
      <c r="G14" s="8">
        <v>0</v>
      </c>
      <c r="H14" s="8">
        <v>9000</v>
      </c>
      <c r="I14" s="8">
        <v>31500</v>
      </c>
      <c r="J14" s="7" t="s">
        <v>137</v>
      </c>
      <c r="K14" s="7" t="s">
        <v>72</v>
      </c>
      <c r="L14" s="7" t="s">
        <v>138</v>
      </c>
      <c r="M14" s="9" t="s">
        <v>145</v>
      </c>
      <c r="N14" s="7" t="s">
        <v>98</v>
      </c>
      <c r="O14" s="7" t="s">
        <v>146</v>
      </c>
    </row>
    <row r="15" spans="1:15" ht="26.25" thickBot="1" x14ac:dyDescent="0.25">
      <c r="A15" s="10" t="s">
        <v>147</v>
      </c>
      <c r="B15" s="11" t="s">
        <v>148</v>
      </c>
      <c r="C15" s="11" t="s">
        <v>84</v>
      </c>
      <c r="D15" s="11" t="s">
        <v>149</v>
      </c>
      <c r="E15" s="11" t="s">
        <v>86</v>
      </c>
      <c r="F15" s="12">
        <v>18000</v>
      </c>
      <c r="G15" s="12">
        <v>7250</v>
      </c>
      <c r="H15" s="12">
        <v>2500</v>
      </c>
      <c r="I15" s="12">
        <v>17250</v>
      </c>
      <c r="J15" s="11" t="s">
        <v>87</v>
      </c>
      <c r="K15" s="11" t="s">
        <v>64</v>
      </c>
      <c r="L15" s="11" t="s">
        <v>150</v>
      </c>
      <c r="M15" s="13" t="s">
        <v>151</v>
      </c>
      <c r="N15" s="11" t="s">
        <v>38</v>
      </c>
      <c r="O15" s="11" t="s">
        <v>152</v>
      </c>
    </row>
    <row r="16" spans="1:15" ht="26.25" thickBot="1" x14ac:dyDescent="0.25">
      <c r="A16" s="6" t="s">
        <v>153</v>
      </c>
      <c r="B16" s="7" t="s">
        <v>62</v>
      </c>
      <c r="C16" s="7" t="s">
        <v>74</v>
      </c>
      <c r="D16" s="7" t="s">
        <v>154</v>
      </c>
      <c r="E16" s="7" t="s">
        <v>95</v>
      </c>
      <c r="F16" s="8">
        <v>45000</v>
      </c>
      <c r="G16" s="8">
        <v>0</v>
      </c>
      <c r="H16" s="8">
        <v>0</v>
      </c>
      <c r="I16" s="8">
        <v>45000</v>
      </c>
      <c r="J16" s="7" t="s">
        <v>155</v>
      </c>
      <c r="K16" s="7" t="s">
        <v>75</v>
      </c>
      <c r="L16" s="7" t="s">
        <v>156</v>
      </c>
      <c r="M16" s="9" t="s">
        <v>157</v>
      </c>
      <c r="N16" s="7" t="s">
        <v>98</v>
      </c>
      <c r="O16" s="7" t="s">
        <v>158</v>
      </c>
    </row>
    <row r="17" spans="1:15" ht="26.25" thickBot="1" x14ac:dyDescent="0.25">
      <c r="A17" s="10" t="s">
        <v>159</v>
      </c>
      <c r="B17" s="11" t="s">
        <v>160</v>
      </c>
      <c r="C17" s="11" t="s">
        <v>84</v>
      </c>
      <c r="D17" s="11" t="s">
        <v>29</v>
      </c>
      <c r="E17" s="11" t="s">
        <v>86</v>
      </c>
      <c r="F17" s="12">
        <v>16000</v>
      </c>
      <c r="G17" s="12">
        <v>0</v>
      </c>
      <c r="H17" s="12">
        <v>0</v>
      </c>
      <c r="I17" s="12">
        <v>16000</v>
      </c>
      <c r="J17" s="11" t="s">
        <v>137</v>
      </c>
      <c r="K17" s="11" t="s">
        <v>75</v>
      </c>
      <c r="L17" s="11" t="s">
        <v>138</v>
      </c>
      <c r="M17" s="13" t="s">
        <v>157</v>
      </c>
      <c r="N17" s="11" t="s">
        <v>98</v>
      </c>
      <c r="O17" s="11" t="s">
        <v>161</v>
      </c>
    </row>
    <row r="19" spans="1:15" ht="15" thickBot="1" x14ac:dyDescent="0.25"/>
    <row r="20" spans="1:15" ht="15.75" thickBot="1" x14ac:dyDescent="0.3">
      <c r="A20" s="28" t="s">
        <v>162</v>
      </c>
      <c r="B20" s="24"/>
      <c r="C20" s="24"/>
      <c r="D20" s="24"/>
      <c r="E20" s="24"/>
      <c r="F20" s="24"/>
    </row>
    <row r="21" spans="1:15" ht="15" thickBot="1" x14ac:dyDescent="0.25">
      <c r="A21" s="23" t="s">
        <v>163</v>
      </c>
      <c r="B21" s="24"/>
      <c r="C21" s="25" t="s">
        <v>164</v>
      </c>
      <c r="D21" s="24"/>
      <c r="E21" s="24"/>
      <c r="F21" s="24"/>
    </row>
    <row r="22" spans="1:15" ht="15" thickBot="1" x14ac:dyDescent="0.25">
      <c r="A22" s="23" t="s">
        <v>165</v>
      </c>
      <c r="B22" s="24"/>
      <c r="C22" s="25" t="s">
        <v>166</v>
      </c>
      <c r="D22" s="24"/>
      <c r="E22" s="24"/>
      <c r="F22" s="24"/>
    </row>
    <row r="23" spans="1:15" ht="15" thickBot="1" x14ac:dyDescent="0.25">
      <c r="A23" s="23" t="s">
        <v>167</v>
      </c>
      <c r="B23" s="24"/>
      <c r="C23" s="25" t="s">
        <v>168</v>
      </c>
      <c r="D23" s="24"/>
      <c r="E23" s="24"/>
      <c r="F23" s="24"/>
    </row>
    <row r="24" spans="1:15" ht="15" thickBot="1" x14ac:dyDescent="0.25">
      <c r="A24" s="23" t="s">
        <v>169</v>
      </c>
      <c r="B24" s="24"/>
      <c r="C24" s="25" t="s">
        <v>170</v>
      </c>
      <c r="D24" s="24"/>
      <c r="E24" s="24"/>
      <c r="F24" s="24"/>
    </row>
    <row r="25" spans="1:15" ht="15" thickBot="1" x14ac:dyDescent="0.25">
      <c r="A25" s="23" t="s">
        <v>171</v>
      </c>
      <c r="B25" s="24"/>
      <c r="C25" s="25" t="s">
        <v>172</v>
      </c>
      <c r="D25" s="24"/>
      <c r="E25" s="24"/>
      <c r="F25" s="24"/>
    </row>
  </sheetData>
  <mergeCells count="13">
    <mergeCell ref="A25:B25"/>
    <mergeCell ref="C21:F21"/>
    <mergeCell ref="A1:O2"/>
    <mergeCell ref="C25:F25"/>
    <mergeCell ref="A23:B23"/>
    <mergeCell ref="A20:F20"/>
    <mergeCell ref="C24:F24"/>
    <mergeCell ref="A3:O3"/>
    <mergeCell ref="C22:F22"/>
    <mergeCell ref="A21:B21"/>
    <mergeCell ref="A24:B24"/>
    <mergeCell ref="C23:F23"/>
    <mergeCell ref="A22:B22"/>
  </mergeCells>
  <dataValidations count="4">
    <dataValidation type="list" sqref="N6:N200" xr:uid="{00000000-0002-0000-0100-000000000000}">
      <formula1>"Paid,Pending,Overdue"</formula1>
    </dataValidation>
    <dataValidation type="list" sqref="J6:J200" xr:uid="{00000000-0002-0000-0100-000001000000}">
      <formula1>"Yes,No,Approved"</formula1>
    </dataValidation>
    <dataValidation type="list" sqref="E6:E200" xr:uid="{00000000-0002-0000-0100-000002000000}">
      <formula1>"CAPEX,OPEX"</formula1>
    </dataValidation>
    <dataValidation type="list" sqref="K6:K200" xr:uid="{00000000-0002-0000-0100-000003000000}">
      <formula1>"Feb-26,Mar-26,Apr-26,May-26,Jun-26,Jul-26"</formula1>
    </dataValidation>
  </dataValidations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5E60CE"/>
  </sheetPr>
  <dimension ref="B1:D43"/>
  <sheetViews>
    <sheetView showGridLines="0" workbookViewId="0">
      <selection activeCell="C45" sqref="C45"/>
    </sheetView>
  </sheetViews>
  <sheetFormatPr defaultRowHeight="14.25" x14ac:dyDescent="0.2"/>
  <cols>
    <col min="1" max="1" width="1" style="1" customWidth="1"/>
    <col min="2" max="2" width="23" style="1" customWidth="1"/>
    <col min="3" max="3" width="88.5703125" style="1" customWidth="1"/>
    <col min="4" max="4" width="74.28515625" style="1" customWidth="1"/>
    <col min="5" max="16384" width="9.140625" style="1"/>
  </cols>
  <sheetData>
    <row r="1" spans="2:4" ht="3" customHeight="1" thickBot="1" x14ac:dyDescent="0.25"/>
    <row r="2" spans="2:4" ht="15" thickBot="1" x14ac:dyDescent="0.25">
      <c r="B2" s="31" t="s">
        <v>173</v>
      </c>
      <c r="C2" s="32"/>
      <c r="D2" s="32"/>
    </row>
    <row r="3" spans="2:4" ht="15" thickBot="1" x14ac:dyDescent="0.25">
      <c r="B3" s="32"/>
      <c r="C3" s="32"/>
      <c r="D3" s="32"/>
    </row>
    <row r="4" spans="2:4" ht="15" thickBot="1" x14ac:dyDescent="0.25">
      <c r="B4" s="18" t="s">
        <v>174</v>
      </c>
      <c r="C4" s="17"/>
      <c r="D4" s="17"/>
    </row>
    <row r="5" spans="2:4" ht="15" thickBot="1" x14ac:dyDescent="0.25"/>
    <row r="6" spans="2:4" ht="15.75" thickBot="1" x14ac:dyDescent="0.3">
      <c r="B6" s="20" t="s">
        <v>175</v>
      </c>
      <c r="C6" s="17"/>
      <c r="D6" s="17"/>
    </row>
    <row r="7" spans="2:4" ht="15" thickBot="1" x14ac:dyDescent="0.25">
      <c r="B7" s="30" t="s">
        <v>176</v>
      </c>
      <c r="C7" s="17"/>
      <c r="D7" s="17"/>
    </row>
    <row r="8" spans="2:4" ht="15" thickBot="1" x14ac:dyDescent="0.25">
      <c r="B8" s="17"/>
      <c r="C8" s="17"/>
      <c r="D8" s="17"/>
    </row>
    <row r="9" spans="2:4" ht="15" thickBot="1" x14ac:dyDescent="0.25"/>
    <row r="10" spans="2:4" ht="15.75" thickBot="1" x14ac:dyDescent="0.3">
      <c r="B10" s="20" t="s">
        <v>177</v>
      </c>
      <c r="C10" s="17"/>
      <c r="D10" s="17"/>
    </row>
    <row r="11" spans="2:4" ht="15" thickBot="1" x14ac:dyDescent="0.25">
      <c r="B11" s="30" t="s">
        <v>178</v>
      </c>
      <c r="C11" s="17"/>
      <c r="D11" s="17"/>
    </row>
    <row r="12" spans="2:4" ht="15" thickBot="1" x14ac:dyDescent="0.25">
      <c r="B12" s="17"/>
      <c r="C12" s="17"/>
      <c r="D12" s="17"/>
    </row>
    <row r="13" spans="2:4" ht="15" thickBot="1" x14ac:dyDescent="0.25"/>
    <row r="14" spans="2:4" ht="15.75" thickBot="1" x14ac:dyDescent="0.3">
      <c r="B14" s="20" t="s">
        <v>179</v>
      </c>
      <c r="C14" s="17"/>
      <c r="D14" s="17"/>
    </row>
    <row r="15" spans="2:4" ht="15" thickBot="1" x14ac:dyDescent="0.25">
      <c r="B15" s="30" t="s">
        <v>180</v>
      </c>
      <c r="C15" s="17"/>
      <c r="D15" s="17"/>
    </row>
    <row r="16" spans="2:4" ht="15" thickBot="1" x14ac:dyDescent="0.25">
      <c r="B16" s="17"/>
      <c r="C16" s="17"/>
      <c r="D16" s="17"/>
    </row>
    <row r="17" spans="2:4" ht="15" thickBot="1" x14ac:dyDescent="0.25"/>
    <row r="18" spans="2:4" ht="15.75" thickBot="1" x14ac:dyDescent="0.3">
      <c r="B18" s="20" t="s">
        <v>181</v>
      </c>
      <c r="C18" s="17"/>
      <c r="D18" s="17"/>
    </row>
    <row r="19" spans="2:4" ht="15" thickBot="1" x14ac:dyDescent="0.25">
      <c r="B19" s="30" t="s">
        <v>182</v>
      </c>
      <c r="C19" s="17"/>
      <c r="D19" s="17"/>
    </row>
    <row r="20" spans="2:4" ht="15" thickBot="1" x14ac:dyDescent="0.25">
      <c r="B20" s="17"/>
      <c r="C20" s="17"/>
      <c r="D20" s="17"/>
    </row>
    <row r="21" spans="2:4" ht="15" thickBot="1" x14ac:dyDescent="0.25"/>
    <row r="22" spans="2:4" ht="15.75" thickBot="1" x14ac:dyDescent="0.3">
      <c r="B22" s="20" t="s">
        <v>183</v>
      </c>
      <c r="C22" s="17"/>
      <c r="D22" s="17"/>
    </row>
    <row r="23" spans="2:4" ht="15" thickBot="1" x14ac:dyDescent="0.25">
      <c r="B23" s="30" t="s">
        <v>184</v>
      </c>
      <c r="C23" s="17"/>
      <c r="D23" s="17"/>
    </row>
    <row r="24" spans="2:4" ht="15" thickBot="1" x14ac:dyDescent="0.25">
      <c r="B24" s="17"/>
      <c r="C24" s="17"/>
      <c r="D24" s="17"/>
    </row>
    <row r="25" spans="2:4" ht="15" thickBot="1" x14ac:dyDescent="0.25"/>
    <row r="26" spans="2:4" ht="15.75" thickBot="1" x14ac:dyDescent="0.3">
      <c r="B26" s="20" t="s">
        <v>185</v>
      </c>
      <c r="C26" s="17"/>
      <c r="D26" s="17"/>
    </row>
    <row r="27" spans="2:4" ht="15" thickBot="1" x14ac:dyDescent="0.25">
      <c r="B27" s="30" t="s">
        <v>186</v>
      </c>
      <c r="C27" s="17"/>
      <c r="D27" s="17"/>
    </row>
    <row r="28" spans="2:4" ht="15" thickBot="1" x14ac:dyDescent="0.25">
      <c r="B28" s="17"/>
      <c r="C28" s="17"/>
      <c r="D28" s="17"/>
    </row>
    <row r="29" spans="2:4" ht="15" thickBot="1" x14ac:dyDescent="0.25"/>
    <row r="30" spans="2:4" ht="15.75" thickBot="1" x14ac:dyDescent="0.3">
      <c r="B30" s="20" t="s">
        <v>187</v>
      </c>
      <c r="C30" s="17"/>
      <c r="D30" s="17"/>
    </row>
    <row r="31" spans="2:4" ht="15" thickBot="1" x14ac:dyDescent="0.25">
      <c r="B31" s="30" t="s">
        <v>188</v>
      </c>
      <c r="C31" s="17"/>
      <c r="D31" s="17"/>
    </row>
    <row r="32" spans="2:4" ht="15" thickBot="1" x14ac:dyDescent="0.25">
      <c r="B32" s="17"/>
      <c r="C32" s="17"/>
      <c r="D32" s="17"/>
    </row>
    <row r="33" spans="2:4" ht="15" thickBot="1" x14ac:dyDescent="0.25"/>
    <row r="34" spans="2:4" ht="15.75" thickBot="1" x14ac:dyDescent="0.3">
      <c r="B34" s="20" t="s">
        <v>189</v>
      </c>
      <c r="C34" s="17"/>
      <c r="D34" s="17"/>
    </row>
    <row r="35" spans="2:4" ht="15" thickBot="1" x14ac:dyDescent="0.25">
      <c r="B35" s="30" t="s">
        <v>190</v>
      </c>
      <c r="C35" s="17"/>
      <c r="D35" s="17"/>
    </row>
    <row r="36" spans="2:4" ht="15" thickBot="1" x14ac:dyDescent="0.25">
      <c r="B36" s="17"/>
      <c r="C36" s="17"/>
      <c r="D36" s="17"/>
    </row>
    <row r="37" spans="2:4" ht="15" thickBot="1" x14ac:dyDescent="0.25"/>
    <row r="38" spans="2:4" ht="15.75" thickBot="1" x14ac:dyDescent="0.3">
      <c r="B38" s="16" t="s">
        <v>191</v>
      </c>
      <c r="C38" s="17"/>
      <c r="D38" s="17"/>
    </row>
    <row r="39" spans="2:4" ht="15" thickBot="1" x14ac:dyDescent="0.25">
      <c r="B39" s="15" t="s">
        <v>192</v>
      </c>
      <c r="C39" s="19" t="s">
        <v>193</v>
      </c>
      <c r="D39" s="17"/>
    </row>
    <row r="40" spans="2:4" ht="15" thickBot="1" x14ac:dyDescent="0.25">
      <c r="B40" s="15" t="s">
        <v>194</v>
      </c>
      <c r="C40" s="19" t="s">
        <v>195</v>
      </c>
      <c r="D40" s="17"/>
    </row>
    <row r="41" spans="2:4" ht="15" thickBot="1" x14ac:dyDescent="0.25">
      <c r="B41" s="15" t="s">
        <v>196</v>
      </c>
      <c r="C41" s="19" t="s">
        <v>197</v>
      </c>
      <c r="D41" s="17"/>
    </row>
    <row r="42" spans="2:4" ht="15" thickBot="1" x14ac:dyDescent="0.25">
      <c r="B42" s="15" t="s">
        <v>198</v>
      </c>
      <c r="C42" s="19" t="s">
        <v>199</v>
      </c>
      <c r="D42" s="17"/>
    </row>
    <row r="43" spans="2:4" ht="15" thickBot="1" x14ac:dyDescent="0.25">
      <c r="B43" s="15" t="s">
        <v>200</v>
      </c>
      <c r="C43" s="19" t="s">
        <v>201</v>
      </c>
      <c r="D43" s="17"/>
    </row>
  </sheetData>
  <mergeCells count="24">
    <mergeCell ref="B6:D6"/>
    <mergeCell ref="B2:D3"/>
    <mergeCell ref="C43:D43"/>
    <mergeCell ref="B11:D12"/>
    <mergeCell ref="B23:D24"/>
    <mergeCell ref="B4:D4"/>
    <mergeCell ref="B26:D26"/>
    <mergeCell ref="C39:D39"/>
    <mergeCell ref="B19:D20"/>
    <mergeCell ref="B15:D16"/>
    <mergeCell ref="B22:D22"/>
    <mergeCell ref="B18:D18"/>
    <mergeCell ref="B14:D14"/>
    <mergeCell ref="C42:D42"/>
    <mergeCell ref="B38:D38"/>
    <mergeCell ref="B7:D8"/>
    <mergeCell ref="C41:D41"/>
    <mergeCell ref="B30:D30"/>
    <mergeCell ref="C40:D40"/>
    <mergeCell ref="B34:D34"/>
    <mergeCell ref="B10:D10"/>
    <mergeCell ref="B35:D36"/>
    <mergeCell ref="B31:D32"/>
    <mergeCell ref="B27:D2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Main Tracker</vt:lpstr>
      <vt:lpstr>Data Entry</vt:lpstr>
      <vt:lpstr>Instructions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sh</cp:lastModifiedBy>
  <dcterms:created xsi:type="dcterms:W3CDTF">2026-03-28T17:33:18Z</dcterms:created>
  <dcterms:modified xsi:type="dcterms:W3CDTF">2026-04-15T10:29:28Z</dcterms:modified>
</cp:coreProperties>
</file>